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B4BB7700-8DCE-4934-9D04-7DB6515EBBE7}" xr6:coauthVersionLast="36" xr6:coauthVersionMax="47" xr10:uidLastSave="{00000000-0000-0000-0000-000000000000}"/>
  <bookViews>
    <workbookView xWindow="0" yWindow="0" windowWidth="22785" windowHeight="7920" tabRatio="898" firstSheet="4" activeTab="12" xr2:uid="{00000000-000D-0000-FFFF-FFFF00000000}"/>
  </bookViews>
  <sheets>
    <sheet name="1- Presentacio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40" r:id="rId13"/>
  </sheets>
  <externalReferences>
    <externalReference r:id="rId14"/>
    <externalReference r:id="rId15"/>
    <externalReference r:id="rId16"/>
  </externalReferences>
  <definedNames>
    <definedName name="_xlnm.Print_Area" localSheetId="2">'2- Análisis de Contexto '!$A$1:$F$81</definedName>
    <definedName name="_xlnm.Print_Area" localSheetId="3">'3- Estrategias'!$A$1:$H$13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12">[2]GESTION!#REF!</definedName>
    <definedName name="GEST">[2]GESTION!#REF!</definedName>
    <definedName name="INV" localSheetId="12">[2]INVERSION!#REF!</definedName>
    <definedName name="INV">[2]INVERSION!#REF!</definedName>
    <definedName name="INV_GEST" localSheetId="12">#REF!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40" l="1"/>
  <c r="E60" i="40"/>
  <c r="D60" i="40"/>
  <c r="C60" i="40"/>
  <c r="B60" i="40"/>
  <c r="A60" i="40"/>
  <c r="H50" i="40"/>
  <c r="F50" i="40"/>
  <c r="E50" i="40"/>
  <c r="D50" i="40"/>
  <c r="C50" i="40"/>
  <c r="B50" i="40"/>
  <c r="A50" i="40"/>
  <c r="H40" i="40"/>
  <c r="F40" i="40"/>
  <c r="E40" i="40"/>
  <c r="D40" i="40"/>
  <c r="C40" i="40"/>
  <c r="B40" i="40"/>
  <c r="A40" i="40"/>
  <c r="F30" i="40"/>
  <c r="E30" i="40"/>
  <c r="D30" i="40"/>
  <c r="C30" i="40"/>
  <c r="B30" i="40"/>
  <c r="A30" i="40"/>
  <c r="H20" i="40"/>
  <c r="F20" i="40"/>
  <c r="E20" i="40"/>
  <c r="D20" i="40"/>
  <c r="C20" i="40"/>
  <c r="B20" i="40"/>
  <c r="A20" i="40"/>
  <c r="F10" i="40"/>
  <c r="E10" i="40"/>
  <c r="D10" i="40"/>
  <c r="C10" i="40"/>
  <c r="B10" i="40"/>
  <c r="A10" i="40"/>
  <c r="C5" i="40"/>
  <c r="C4" i="40"/>
  <c r="H50" i="34" l="1"/>
  <c r="H50" i="18"/>
  <c r="H40" i="34" l="1"/>
  <c r="H20" i="34"/>
  <c r="H40" i="18"/>
  <c r="H20" i="18"/>
  <c r="L13" i="28"/>
  <c r="C38" i="28"/>
  <c r="C36" i="28"/>
  <c r="C37" i="28"/>
  <c r="C32" i="28"/>
  <c r="C33" i="28"/>
  <c r="C34" i="28"/>
  <c r="C35" i="28"/>
  <c r="C26" i="28" l="1"/>
  <c r="C27" i="28"/>
  <c r="C28" i="28"/>
  <c r="C21" i="28"/>
  <c r="C22" i="28"/>
  <c r="C23" i="28"/>
  <c r="C24" i="28"/>
  <c r="C25" i="28"/>
  <c r="B60" i="28" l="1"/>
  <c r="C31" i="28"/>
  <c r="C64" i="28"/>
  <c r="C63" i="28"/>
  <c r="C62" i="28"/>
  <c r="C61" i="28"/>
  <c r="C60" i="28"/>
  <c r="B50" i="28"/>
  <c r="B40" i="28"/>
  <c r="B30" i="28"/>
  <c r="B20" i="28"/>
  <c r="B10" i="28"/>
  <c r="C50" i="28"/>
  <c r="C40" i="28"/>
  <c r="C20" i="28"/>
  <c r="C19" i="28"/>
  <c r="C18" i="28"/>
  <c r="C17" i="28"/>
  <c r="C16" i="28"/>
  <c r="C15" i="28"/>
  <c r="C14" i="28"/>
  <c r="C13" i="28"/>
  <c r="C12" i="28"/>
  <c r="C11" i="28"/>
  <c r="C10" i="28"/>
  <c r="C5" i="34" l="1"/>
  <c r="C4" i="34"/>
  <c r="C5" i="18"/>
  <c r="C4" i="18"/>
  <c r="J10" i="28" l="1"/>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K40" i="28" s="1"/>
  <c r="J41" i="28"/>
  <c r="J42" i="28"/>
  <c r="J43" i="28"/>
  <c r="J44" i="28"/>
  <c r="J45" i="28"/>
  <c r="J46" i="28"/>
  <c r="J47" i="28"/>
  <c r="J48" i="28"/>
  <c r="J49" i="28"/>
  <c r="J50" i="28"/>
  <c r="K50" i="28" s="1"/>
  <c r="J51" i="28"/>
  <c r="J52" i="28"/>
  <c r="J53" i="28"/>
  <c r="J54" i="28"/>
  <c r="J55" i="28"/>
  <c r="J56" i="28"/>
  <c r="J57" i="28"/>
  <c r="J58" i="28"/>
  <c r="J59" i="28"/>
  <c r="J60" i="28"/>
  <c r="K60" i="28" s="1"/>
  <c r="J61" i="28"/>
  <c r="J62" i="28"/>
  <c r="J63" i="28"/>
  <c r="J64" i="28"/>
  <c r="J65" i="28"/>
  <c r="J66" i="28"/>
  <c r="J67" i="28"/>
  <c r="J68" i="28"/>
  <c r="J69" i="28"/>
  <c r="K30" i="28" l="1"/>
  <c r="K10" i="2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L50" i="28" l="1"/>
  <c r="L51" i="28"/>
  <c r="L52" i="28"/>
  <c r="L53" i="28"/>
  <c r="L54" i="28"/>
  <c r="L55" i="28"/>
  <c r="L56" i="28"/>
  <c r="L57" i="28"/>
  <c r="L58" i="28"/>
  <c r="L59" i="28"/>
  <c r="L50" i="29"/>
  <c r="L60" i="29"/>
  <c r="C60" i="29"/>
  <c r="C60" i="18" s="1"/>
  <c r="B60" i="29"/>
  <c r="B60" i="18" s="1"/>
  <c r="A60" i="29"/>
  <c r="A60" i="18" s="1"/>
  <c r="C50" i="29"/>
  <c r="C50" i="18" s="1"/>
  <c r="B50" i="29"/>
  <c r="B50" i="18" s="1"/>
  <c r="A50" i="29"/>
  <c r="A50" i="18" s="1"/>
  <c r="A60" i="34" l="1"/>
  <c r="A50" i="34"/>
  <c r="C50" i="34"/>
  <c r="B50" i="34"/>
  <c r="B60" i="34"/>
  <c r="C60" i="34"/>
  <c r="G50" i="27"/>
  <c r="H50" i="27" s="1"/>
  <c r="M50" i="27" l="1"/>
  <c r="N50" i="27" s="1"/>
  <c r="H50" i="29" s="1"/>
  <c r="F50" i="29"/>
  <c r="O50" i="27" l="1"/>
  <c r="G50" i="29"/>
  <c r="L61" i="28" l="1"/>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1" i="28"/>
  <c r="G60" i="27" l="1"/>
  <c r="H60" i="27" s="1"/>
  <c r="F60" i="29" s="1"/>
  <c r="G20" i="27"/>
  <c r="G30" i="27"/>
  <c r="G10" i="27"/>
  <c r="M60" i="27" l="1"/>
  <c r="O60" i="27" l="1"/>
  <c r="G60" i="29"/>
  <c r="N60" i="27"/>
  <c r="H60" i="29" s="1"/>
  <c r="A30" i="28" l="1"/>
  <c r="A20" i="28"/>
  <c r="L20" i="28"/>
  <c r="R20" i="28"/>
  <c r="R21" i="28"/>
  <c r="R22" i="28"/>
  <c r="R23" i="28"/>
  <c r="R24" i="28"/>
  <c r="R25" i="28"/>
  <c r="R26" i="28"/>
  <c r="R27" i="28"/>
  <c r="R28" i="28"/>
  <c r="R29" i="28"/>
  <c r="L30" i="28"/>
  <c r="R30" i="28"/>
  <c r="R31" i="28"/>
  <c r="R32" i="28"/>
  <c r="R33" i="28"/>
  <c r="R34" i="28"/>
  <c r="R35" i="28"/>
  <c r="R36" i="28"/>
  <c r="R37" i="28"/>
  <c r="R38" i="28"/>
  <c r="R39" i="28"/>
  <c r="A40" i="28"/>
  <c r="L40" i="28"/>
  <c r="R40" i="28"/>
  <c r="R41" i="28"/>
  <c r="R42" i="28"/>
  <c r="R43" i="28"/>
  <c r="R44" i="28"/>
  <c r="R45" i="28"/>
  <c r="R46" i="28"/>
  <c r="R47" i="28"/>
  <c r="R48" i="28"/>
  <c r="R49" i="28"/>
  <c r="A30" i="29"/>
  <c r="A30" i="18" s="1"/>
  <c r="B30" i="29"/>
  <c r="B30" i="18" s="1"/>
  <c r="C30" i="29"/>
  <c r="C30" i="18" s="1"/>
  <c r="L30" i="29"/>
  <c r="A40" i="29"/>
  <c r="A40" i="18" s="1"/>
  <c r="B40" i="29"/>
  <c r="B40" i="18" s="1"/>
  <c r="C40" i="29"/>
  <c r="C40" i="18" s="1"/>
  <c r="L40" i="29"/>
  <c r="R69" i="28"/>
  <c r="R68" i="28"/>
  <c r="R67" i="28"/>
  <c r="R66" i="28"/>
  <c r="R65" i="28"/>
  <c r="R64" i="28"/>
  <c r="R63" i="28"/>
  <c r="R62" i="28"/>
  <c r="R61" i="28"/>
  <c r="R60" i="28"/>
  <c r="L60" i="28"/>
  <c r="R59" i="28"/>
  <c r="R58" i="28"/>
  <c r="R57" i="28"/>
  <c r="R56" i="28"/>
  <c r="R55" i="28"/>
  <c r="R54" i="28"/>
  <c r="R53" i="28"/>
  <c r="R52" i="28"/>
  <c r="R51" i="28"/>
  <c r="R50" i="28"/>
  <c r="A40" i="34" l="1"/>
  <c r="A30" i="34"/>
  <c r="B30" i="34"/>
  <c r="B40" i="34"/>
  <c r="C30" i="34"/>
  <c r="C40" i="34"/>
  <c r="S40" i="28"/>
  <c r="S30" i="28"/>
  <c r="K20" i="28"/>
  <c r="S20" i="28"/>
  <c r="S50" i="28"/>
  <c r="U50" i="28" s="1"/>
  <c r="T50" i="28"/>
  <c r="S60" i="28"/>
  <c r="V50" i="28" l="1"/>
  <c r="J50" i="29"/>
  <c r="D50" i="18" l="1"/>
  <c r="D50" i="34"/>
  <c r="T60" i="28"/>
  <c r="J60" i="29" s="1"/>
  <c r="D60" i="34" l="1"/>
  <c r="D60" i="18"/>
  <c r="K50" i="29"/>
  <c r="U60" i="28"/>
  <c r="K60" i="29" s="1"/>
  <c r="E60" i="34" l="1"/>
  <c r="E60" i="18"/>
  <c r="E50" i="34"/>
  <c r="E50" i="18"/>
  <c r="V60" i="28"/>
  <c r="M60" i="29" s="1"/>
  <c r="M50" i="29"/>
  <c r="H30" i="27"/>
  <c r="T30" i="28" s="1"/>
  <c r="F50" i="34" l="1"/>
  <c r="F50" i="18"/>
  <c r="F60" i="18"/>
  <c r="F60" i="34"/>
  <c r="F30" i="29"/>
  <c r="M30" i="27"/>
  <c r="G40" i="27"/>
  <c r="H40" i="27" s="1"/>
  <c r="N30" i="27" l="1"/>
  <c r="H30" i="29" s="1"/>
  <c r="U30" i="28"/>
  <c r="V30" i="28" s="1"/>
  <c r="M40" i="27"/>
  <c r="N40" i="27" s="1"/>
  <c r="T40" i="28"/>
  <c r="F40" i="29"/>
  <c r="O30" i="27"/>
  <c r="G30" i="29"/>
  <c r="J30" i="29"/>
  <c r="K30" i="29" l="1"/>
  <c r="D30" i="34"/>
  <c r="D30" i="18"/>
  <c r="O40" i="27"/>
  <c r="G40" i="29"/>
  <c r="U40" i="28"/>
  <c r="K40" i="29" s="1"/>
  <c r="M30" i="29"/>
  <c r="J40" i="29"/>
  <c r="H40" i="29"/>
  <c r="E30" i="18" l="1"/>
  <c r="E30" i="34"/>
  <c r="D40" i="34"/>
  <c r="D40" i="18"/>
  <c r="F30" i="34"/>
  <c r="F30" i="18"/>
  <c r="E40" i="34"/>
  <c r="E40" i="18"/>
  <c r="V40" i="28"/>
  <c r="M40" i="29" s="1"/>
  <c r="A10" i="28"/>
  <c r="I33" i="5" a="1"/>
  <c r="I33" i="5" s="1"/>
  <c r="F40" i="34" l="1"/>
  <c r="F40" i="18"/>
  <c r="C20" i="29"/>
  <c r="C20" i="18" s="1"/>
  <c r="C10" i="29"/>
  <c r="I27" i="5" a="1"/>
  <c r="C10" i="34" l="1"/>
  <c r="C20" i="34"/>
  <c r="I27" i="5"/>
  <c r="L12" i="28"/>
  <c r="L10" i="28"/>
  <c r="L10" i="27" l="1"/>
  <c r="I21" i="5"/>
  <c r="I22" i="5"/>
  <c r="M10" i="27" l="1"/>
  <c r="K10" i="27"/>
  <c r="C10" i="18"/>
  <c r="M20" i="27" l="1"/>
  <c r="G20" i="29" l="1"/>
  <c r="U20" i="28"/>
  <c r="G10" i="29"/>
  <c r="L20" i="29"/>
  <c r="E11" i="29"/>
  <c r="E12" i="29"/>
  <c r="E13" i="29"/>
  <c r="A20" i="29"/>
  <c r="A20" i="18" s="1"/>
  <c r="B20" i="29"/>
  <c r="B20" i="18" s="1"/>
  <c r="R11" i="28"/>
  <c r="R12" i="28"/>
  <c r="R13" i="28"/>
  <c r="R14" i="28"/>
  <c r="R15" i="28"/>
  <c r="R16" i="28"/>
  <c r="R17" i="28"/>
  <c r="R18" i="28"/>
  <c r="R19" i="28"/>
  <c r="R10" i="28"/>
  <c r="A20" i="34" l="1"/>
  <c r="B20" i="34"/>
  <c r="S10" i="28"/>
  <c r="U10" i="28" s="1"/>
  <c r="H10" i="27" l="1"/>
  <c r="H20" i="27"/>
  <c r="N20" i="27" l="1"/>
  <c r="H20" i="29" s="1"/>
  <c r="T20" i="28"/>
  <c r="V20" i="28" s="1"/>
  <c r="M20" i="29" s="1"/>
  <c r="O10" i="27"/>
  <c r="N10" i="27"/>
  <c r="H10" i="29" s="1"/>
  <c r="T10" i="28"/>
  <c r="V10" i="28" s="1"/>
  <c r="M10" i="29" s="1"/>
  <c r="O20" i="27"/>
  <c r="F20" i="29"/>
  <c r="E10" i="29"/>
  <c r="B10" i="29"/>
  <c r="A10" i="29"/>
  <c r="A10" i="34" l="1"/>
  <c r="B10" i="34"/>
  <c r="F10" i="34"/>
  <c r="F20" i="34"/>
  <c r="B10" i="18"/>
  <c r="F10" i="18"/>
  <c r="A10" i="18"/>
  <c r="F20" i="18"/>
  <c r="J20" i="29"/>
  <c r="D20" i="34" l="1"/>
  <c r="D20" i="18"/>
  <c r="L10" i="29"/>
  <c r="K10" i="29" l="1"/>
  <c r="E10" i="34" l="1"/>
  <c r="E10" i="18"/>
  <c r="K20" i="29"/>
  <c r="E20" i="34" l="1"/>
  <c r="E20" i="18"/>
  <c r="F10" i="29"/>
  <c r="J10" i="29" l="1"/>
  <c r="D10" i="34" l="1"/>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Marcela Avilés Chica</author>
  </authors>
  <commentList>
    <comment ref="E10" authorId="0" shapeId="0" xr:uid="{B20D5BD1-10A4-417D-9D47-A391E016B7E5}">
      <text>
        <r>
          <rPr>
            <b/>
            <sz val="9"/>
            <color indexed="81"/>
            <rFont val="Tahoma"/>
            <charset val="1"/>
          </rPr>
          <t>Diana Marcela Avilés Chica:</t>
        </r>
        <r>
          <rPr>
            <sz val="9"/>
            <color indexed="81"/>
            <rFont val="Tahoma"/>
            <charset val="1"/>
          </rPr>
          <t xml:space="preserve">
El Coordinador xxxx  (responsable),   diariamente(periodicidad) verifica (qué busca hacer) la dispobibilidad de los canales     (cómo se hace), si encuentran fallas.........   incumplimientos (desviación) . comunica a xxxxxx. Se conservan registros de los resultados del monitoreo.(evidencia)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<sst xmlns="http://schemas.openxmlformats.org/spreadsheetml/2006/main" count="837" uniqueCount="532">
  <si>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</si>
  <si>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</si>
  <si>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</si>
  <si>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</si>
  <si>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</si>
  <si>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</si>
  <si>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</si>
  <si>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</si>
  <si>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</si>
  <si>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</si>
  <si>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</si>
  <si>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</si>
  <si>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</si>
  <si>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</si>
  <si>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</si>
  <si>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</si>
  <si>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</si>
  <si>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</si>
  <si>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</si>
  <si>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</si>
  <si>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</si>
  <si>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</si>
  <si>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</si>
  <si>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</si>
  <si>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</si>
  <si>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</si>
  <si>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</si>
  <si>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</si>
  <si>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</si>
  <si>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</si>
  <si>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</si>
  <si>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</si>
  <si>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</si>
  <si>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</si>
  <si>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</si>
  <si>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</si>
  <si>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</si>
  <si>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</si>
  <si>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</si>
  <si>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</si>
  <si>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</si>
  <si>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</si>
  <si>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</si>
  <si>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</si>
  <si>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</si>
  <si>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</si>
  <si>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</si>
  <si>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</si>
  <si>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</si>
  <si>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</si>
  <si>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</si>
  <si>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</si>
  <si>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</si>
  <si>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</si>
  <si>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</si>
  <si>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</si>
  <si>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</si>
  <si>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</si>
  <si>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</si>
  <si>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</si>
  <si>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</si>
  <si>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</si>
  <si>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</si>
  <si>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</si>
  <si>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</si>
  <si>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</si>
  <si>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</si>
  <si>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</si>
  <si>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</si>
  <si>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</si>
  <si>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</si>
  <si>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</si>
  <si>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</si>
  <si>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</si>
  <si>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</si>
  <si>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</si>
  <si>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</si>
  <si>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</si>
  <si>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</si>
  <si>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</si>
  <si>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</si>
  <si>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</si>
  <si>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</si>
  <si>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</si>
  <si>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</si>
  <si>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</si>
  <si>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</si>
  <si>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</si>
  <si>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</si>
  <si>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</si>
  <si>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</si>
  <si>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</si>
  <si>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</si>
  <si>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</si>
  <si>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</si>
  <si>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</si>
  <si>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</si>
  <si>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</si>
  <si>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</si>
  <si>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</si>
  <si>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</si>
  <si>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</si>
  <si>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</si>
  <si>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</si>
  <si>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</si>
  <si>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</si>
  <si>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</si>
  <si>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</si>
  <si>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</si>
  <si>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</si>
  <si>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</si>
  <si>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</si>
  <si>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</si>
  <si>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</si>
  <si>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</si>
  <si>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</si>
  <si>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</si>
  <si>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</si>
  <si>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</si>
  <si>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</si>
  <si>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</si>
  <si>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</si>
  <si>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</si>
  <si>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</si>
  <si>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</si>
  <si>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</si>
  <si>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</si>
  <si>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</si>
  <si>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</si>
  <si>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</si>
  <si>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</si>
  <si>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</si>
  <si>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</si>
  <si>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</si>
  <si>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</si>
  <si>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</si>
  <si>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</si>
  <si>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</si>
  <si>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</si>
  <si>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</si>
  <si>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</si>
  <si>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</si>
  <si>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</si>
  <si>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</si>
  <si>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</si>
  <si>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</si>
  <si>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</si>
  <si>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</si>
  <si>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</si>
  <si>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</si>
  <si>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</si>
  <si>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</si>
  <si>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</si>
  <si>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</si>
  <si>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</si>
  <si>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</si>
  <si>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</si>
  <si>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Solicitar apoyo al CENDOJ para realización de capacitaciones en tablas de retención documental (TRD)</t>
  </si>
  <si>
    <t>24,25,29</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</si>
  <si>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</si>
  <si>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</si>
  <si>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</si>
  <si>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</si>
  <si>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</si>
  <si>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</si>
  <si>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</si>
  <si>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</si>
  <si>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</si>
  <si>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</si>
  <si>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</si>
  <si>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</si>
  <si>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</si>
  <si>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</si>
  <si>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</si>
  <si>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</si>
  <si>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</si>
  <si>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</si>
  <si>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</si>
  <si>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</si>
  <si>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</si>
  <si>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</si>
  <si>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</si>
  <si>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</si>
  <si>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</si>
  <si>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</si>
  <si>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</si>
  <si>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</si>
  <si>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</si>
  <si>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</si>
  <si>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</si>
  <si>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</si>
  <si>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</si>
  <si>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</si>
  <si>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</si>
  <si>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</si>
  <si>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</si>
  <si>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</si>
  <si>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</si>
  <si>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</si>
  <si>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</si>
  <si>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</si>
  <si>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</si>
  <si>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</si>
  <si>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</si>
  <si>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</si>
  <si>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</si>
  <si>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</si>
  <si>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</si>
  <si>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</si>
  <si>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</si>
  <si>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</si>
  <si>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</si>
  <si>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</si>
  <si>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</si>
  <si>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</si>
  <si>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</si>
  <si>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</si>
  <si>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</si>
  <si>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</si>
  <si>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</si>
  <si>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</si>
  <si>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</si>
  <si>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</si>
  <si>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</si>
  <si>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</si>
  <si>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</si>
  <si>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</si>
  <si>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</si>
  <si>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</si>
  <si>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</si>
  <si>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</si>
  <si>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</si>
  <si>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</si>
  <si>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</si>
  <si>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</si>
  <si>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</si>
  <si>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</si>
  <si>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</si>
  <si>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</si>
  <si>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</si>
  <si>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</si>
  <si>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</si>
  <si>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</si>
  <si>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</si>
  <si>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</si>
  <si>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</si>
  <si>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</si>
  <si>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</si>
  <si>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</si>
  <si>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</si>
  <si>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</si>
  <si>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</si>
  <si>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</si>
  <si>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</si>
  <si>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</si>
  <si>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</si>
  <si>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</si>
  <si>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</si>
  <si>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</si>
  <si>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</si>
  <si>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</si>
  <si>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</si>
  <si>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</si>
  <si>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</si>
  <si>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</si>
  <si>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≥0,5%.</t>
  </si>
  <si>
    <t>Incumplimiento de las metas establecidas</t>
  </si>
  <si>
    <t>Incumplimiento del 20% de los indicadores del proceso</t>
  </si>
  <si>
    <t xml:space="preserve">De un área del nivel central, seccional o despacho judicial </t>
  </si>
  <si>
    <t xml:space="preserve">De la entidad y sector justicia a nivel nacional </t>
  </si>
  <si>
    <t>Afectación al presupuesto en un valor &lt;0,5% y ≥1%.</t>
  </si>
  <si>
    <t xml:space="preserve">MATRIZ DE RIESGOS </t>
  </si>
  <si>
    <t>GESTIÓN ADMINISTRATIVA Y FINANCIERA</t>
  </si>
  <si>
    <t>Nivel Central - Nivel Seccional</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</si>
  <si>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</si>
  <si>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</si>
  <si>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</si>
  <si>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</si>
  <si>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</si>
  <si>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</si>
  <si>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</si>
  <si>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</si>
  <si>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</si>
  <si>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</si>
  <si>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</si>
  <si>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</si>
  <si>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</si>
  <si>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</si>
  <si>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</si>
  <si>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</si>
  <si>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</si>
  <si>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</si>
  <si>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</si>
  <si>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</si>
  <si>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</si>
  <si>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</si>
  <si>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</si>
  <si>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</si>
  <si>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</si>
  <si>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</si>
  <si>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</si>
  <si>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</si>
  <si>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</si>
  <si>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</si>
  <si>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</si>
  <si>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</si>
  <si>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</si>
  <si>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</si>
  <si>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</si>
  <si>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</si>
  <si>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</si>
  <si>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</si>
  <si>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</si>
  <si>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</si>
  <si>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</si>
  <si>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</si>
  <si>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</si>
  <si>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</si>
  <si>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</si>
  <si>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</si>
  <si>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</si>
  <si>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</si>
  <si>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</si>
  <si>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</si>
  <si>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</si>
  <si>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</si>
  <si>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</si>
  <si>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</si>
  <si>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</si>
  <si>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</si>
  <si>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</si>
  <si>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</si>
  <si>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</si>
  <si>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</si>
  <si>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</si>
  <si>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</si>
  <si>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</si>
  <si>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</si>
  <si>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</si>
  <si>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</si>
  <si>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</si>
  <si>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</si>
  <si>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</si>
  <si>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</si>
  <si>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</si>
  <si>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</si>
  <si>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</si>
  <si>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</si>
  <si>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</si>
  <si>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</si>
  <si>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</si>
  <si>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</si>
  <si>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</si>
  <si>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</si>
  <si>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</si>
  <si>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</si>
  <si>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</si>
  <si>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</si>
  <si>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</si>
  <si>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</si>
  <si>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</si>
  <si>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</si>
  <si>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</si>
  <si>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</si>
  <si>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</si>
  <si>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</si>
  <si>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</si>
  <si>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</si>
  <si>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</si>
  <si>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</si>
  <si>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</si>
  <si>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</si>
  <si>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</si>
  <si>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</si>
  <si>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</si>
  <si>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</si>
  <si>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</si>
  <si>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</si>
  <si>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</si>
  <si>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</si>
  <si>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</si>
  <si>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</si>
  <si>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</si>
  <si>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</si>
  <si>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</si>
  <si>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</si>
  <si>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</si>
  <si>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</si>
  <si>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</si>
  <si>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</si>
  <si>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</si>
  <si>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</si>
  <si>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</si>
  <si>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</si>
  <si>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</si>
  <si>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</si>
  <si>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</si>
  <si>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</si>
  <si>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</si>
  <si>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</si>
  <si>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</si>
  <si>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</si>
  <si>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</si>
  <si>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</si>
  <si>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</si>
  <si>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</si>
  <si>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</si>
  <si>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</si>
  <si>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</si>
  <si>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</si>
  <si>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</si>
  <si>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</si>
  <si>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</si>
  <si>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</si>
  <si>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</si>
  <si>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</si>
  <si>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</si>
  <si>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</si>
  <si>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</si>
  <si>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</si>
  <si>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</si>
  <si>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</si>
  <si>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</si>
  <si>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DIRECCIÓN SECCIONAL DE ADMINISTRACIÓN JUDICIAL DE IBAGUÉ</t>
  </si>
  <si>
    <t>DIRECCIÓN SECCIONAL DE ADMINISTRACIÓN JUDICIAL DE MANIZALES</t>
  </si>
  <si>
    <t xml:space="preserve">PROCESO </t>
  </si>
  <si>
    <t>TODOS LOS PROCESOS</t>
  </si>
  <si>
    <t xml:space="preserve">Incremento de la credibilidad y confianza en la administración de justicia al implementar y certificar sus Sistemas de Gestión. 
</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</si>
  <si>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</si>
  <si>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</si>
  <si>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</si>
  <si>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</si>
  <si>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</si>
  <si>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Fenómenos naturales (Inundación, quema de bosques, sismo, vendavales, epidemias y plagas, erupción volcánica)</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</si>
  <si>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</si>
  <si>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</si>
  <si>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</si>
  <si>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</si>
  <si>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</si>
  <si>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</si>
  <si>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</si>
  <si>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</si>
  <si>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Ausencia de medición de indicadores ambientales establecidos en los programas de gestión del Acuerdo PSAA14-10160, en algunos municipios del Distrito</t>
  </si>
  <si>
    <t>Participación virtual en los espacios de sensibilización ambiental, como el Día SIGCMA</t>
  </si>
  <si>
    <t>Formación de Auditores en la Norma NTC ISO 14001:2015 y en la Norma Técnica de la Rama Judicial NTC 6256:2021</t>
  </si>
  <si>
    <t>ESTRATEGIAS</t>
  </si>
  <si>
    <t>ESTRATEGIA/ACCIÓN/ PROYECTO</t>
  </si>
  <si>
    <t xml:space="preserve">GESTIONA </t>
  </si>
  <si>
    <t>fila actividad</t>
  </si>
  <si>
    <t>Consejo</t>
  </si>
  <si>
    <t>186, 187</t>
  </si>
  <si>
    <t>236, 237</t>
  </si>
  <si>
    <t>116, 117, 118, 119</t>
  </si>
  <si>
    <t>4,6,7,8,5,10,17,18, 20,22,23,37</t>
  </si>
  <si>
    <t>238, 239, 240</t>
  </si>
  <si>
    <t>Hacer uso de la información y de las herramientas tecnológicas dispuestas para la prestación del servicio</t>
  </si>
  <si>
    <t>56, 57, 58, 59, 60, 61, 120, 121, 122, 123, 124</t>
  </si>
  <si>
    <t xml:space="preserve">125, 126, 186, 187 </t>
  </si>
  <si>
    <t>Establecidos en la respectiva caracterización de los procesos.</t>
  </si>
  <si>
    <t>Asignación insuficiente de recursos</t>
  </si>
  <si>
    <t>Incumplimiento de compromisos adquiridos</t>
  </si>
  <si>
    <t>Incumplimiento en el resultado de los estandares de ejecución y permanencia de los recursos en las cuentas corrientes autorizadas</t>
  </si>
  <si>
    <t>Posibilidad de afectación económica debido a no entregar al Nivel Central la información solicitada oportunamente o entregarla con inexactitudes (Plan de necesidades anual)</t>
  </si>
  <si>
    <t>Posibilidad de afectación económica debido a la asignación insuficiente de recursos</t>
  </si>
  <si>
    <t>Incumplimiento de INPANUT (Indice del PAC no utilizado) derivado de:
a) no suministrar oportunamente los soportes para la realización del pago      
b) soportes con incumplimientos en requisitos legales y/o formales          
c) inexactitud en los requerimientos de recursos por parte de las áreas</t>
  </si>
  <si>
    <t>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t>
  </si>
  <si>
    <t>Programación del giro de recursos a las cuentas corrientes autorizadas, sin que se cuente con los datos de la cuenta bancaria del beneficiario, lo cual genera demoras en el proceso de pago.</t>
  </si>
  <si>
    <t>Incumplimiento en las directrices del Ministerio de Hacienda en el sentido que los pagos deben realizarse a beneficiario final por intermedio del SIIF Nación a la cuenta bancaria informada por el beneficiario y registrada por la entidad.</t>
  </si>
  <si>
    <t>Error de análisis en los datos estadísticos o no utilización de los mismos.</t>
  </si>
  <si>
    <t>No entregar al Nivel Central la información solicitada oportunamente o entregarla con inexactitudes (Plan de necesidades anual).</t>
  </si>
  <si>
    <t>Directrices mal formuladas o mal interpretadas.</t>
  </si>
  <si>
    <t>Políticas macro económicas del País.</t>
  </si>
  <si>
    <t>Asignación insuficiente de recursos.</t>
  </si>
  <si>
    <t>Tardanza en el envío de solicitud por parte de la seccional a Nivel Central.</t>
  </si>
  <si>
    <t>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t>
  </si>
  <si>
    <t>Inconsistencia en la información de la cuenta bancaria, despacho y/o número del proceso, reportada en el acto administrativo.</t>
  </si>
  <si>
    <t>Recibir dádivas o beneficios  para la ejecución tardia o anticipada del trámite de pagos</t>
  </si>
  <si>
    <t>Inaplicabilidad de la normatividad ambiental vigente</t>
  </si>
  <si>
    <t>Interrupción o demora en el Servicio Público de Administrar  Justicia</t>
  </si>
  <si>
    <t xml:space="preserve">Posibilidad de actos indebidos de  los servidores judiciales debido a  la carencia en transparencia, etica y valores </t>
  </si>
  <si>
    <t>Posibilidad de afectación ambiental debido al desconocimiento de las lineamientos ambientales y normatividad ambiental vigente</t>
  </si>
  <si>
    <t>Posibilidad de  afectación en la Prestación del Servicio de Justicia debido a un suceso de fuerza mayor que imposibilita la gestión judicial</t>
  </si>
  <si>
    <t>Insuficientes programas de capacitación para la toma de conciencia debido al desconocimiento de la ley antisoborno (ISO 37001:2016), Plan Anticorrupción y  de los  valores y principios propios de la entidad.</t>
  </si>
  <si>
    <t xml:space="preserve">Desconocimiento del Código de Etica y Buen Gobierno.    </t>
  </si>
  <si>
    <t>Carencia de compromiso  y transparencia de los servidores judiciales con la entidad.</t>
  </si>
  <si>
    <t>Deficiencia del control y seguimiento de la gestión ejercida por los servidores judiciales.</t>
  </si>
  <si>
    <t>Obtención de beneficios propios.</t>
  </si>
  <si>
    <t>Falta de apropiación del Plan de Gestión Ambiental que aplica para la Rama Judicial Acuerdo PSAA14-10160.</t>
  </si>
  <si>
    <t>Baja participación de los  servidores judiciales en las actividades de formación en el Sistema de Gestión Ambiental.</t>
  </si>
  <si>
    <t>Carencia del liderazgo en el Sistema de Gestión Ambiental.</t>
  </si>
  <si>
    <t>Desconocimiento de los lineamientos ambientales y normatividad  ambiental vigente.</t>
  </si>
  <si>
    <t xml:space="preserve">Paros que afecten la prestación del servicio.  </t>
  </si>
  <si>
    <t>Huelgas, protestas ciudadana.</t>
  </si>
  <si>
    <t>Disturbios o hechos violentos.</t>
  </si>
  <si>
    <t>Pandemia.</t>
  </si>
  <si>
    <t>Emergencias Ambientales.</t>
  </si>
  <si>
    <t>Desde el nivel central anualmente progrman las fechas límites para el reporte de la información relacionada con el plan de Necesidades.
Directrices para la elaboración del Plan de necesidades</t>
  </si>
  <si>
    <t>Desde el nivel central cada que se requiera  establece las directrices para su análisis e interpretación en mesas de trabajo.  
Actas de reunión y/o mesas de trabajo.</t>
  </si>
  <si>
    <t>El área Financiera y Presupuesto con apoyo de la dirección seccional y el area administrativa; cada que se requiere, programan mesas de trabajo para interpretación de directrices y formulación de planes aplicables a la sede. 
Actas de reunión y/o mesas de trabajo.</t>
  </si>
  <si>
    <t>El área Financiera y Presupuesto anualmente realiza el Informe de análisis de los comunicados recibidos desde Nivel central respecto a la asignación de recursos. 
Acta de análisis critico de resultados de la información</t>
  </si>
  <si>
    <t>Medidas de austeridad establecidas por Nivel Central lo cual no permite la ubicación  de la totalidad de los recursos solicitados.</t>
  </si>
  <si>
    <t>La dirección seccional mensualmente realiza seguimiento a la austeridad en el gasto. Mediante correo electrónico realiza el reporte de la austeridad en el gasto a la Unidad de Auditoria y a las partes intervinientes. 
Reporte austeridad en el gasto.</t>
  </si>
  <si>
    <t>El área Financiera y Presupuesto mensualmente o cada que se requiera, verifica el cronograma establecido por Nivel Central y/o correos recibidos como recordatorio de las fechas establecidas para la realización de reportes o solictudes.</t>
  </si>
  <si>
    <t>El área Financiera y Presupuesto mensualmente comunica mediante correo electrónico y reunión con las partes intervinientes acerca del PAC disponible dentro de los días habilitados para obligar.
Formato solicitud cupo PAC vigencia actual.
Actas de reunión.</t>
  </si>
  <si>
    <t>El área Financiera y Presupuesto cada que se requiere o presente la situación, envia correo electrónico al  responsable  de la ejecución de las partidas presupuestales a fin de que suministre la información relacionada con la cuenta bancaria del beneficiario.
Correo electrónico solicitud.</t>
  </si>
  <si>
    <t>El área Financiera y Presupuesto cada vez que se requiere, solicita el giro de recursos una vez se cuenta con los datos de las cuentas bancarias del beneficiario. 
Correo electrónico solicitud.</t>
  </si>
  <si>
    <t>El área Financiera y Presupuesto cada que se va a realizar un pago, verifica la documentación del beneficiario y la cuenta bancaria registrada. 
Formato beneficiario-cuenta con sus anexos (cédula, certificación bancaria, RUT, certificado de existencia y representación legal, entre otros).</t>
  </si>
  <si>
    <t xml:space="preserve">El área Financiera y Presupuesto mensualmente realiza la verificación del PAC para su correcta ejecución y solicitar las correcciones pertinentes a los responsables. 
Lista de chequeo para pagos.
</t>
  </si>
  <si>
    <t>Errores en las bases gravables y en laplicación de las tarifas cuando se van a realizar los pagos a los beneficiarios.</t>
  </si>
  <si>
    <t>El área Financiera y Presupuesto (cuentas por pagar) cada vez que va a realizar un pago a un beneficiario, verifica que las bases gravables y las tarifas correspondan a las que deben ser aplicadas.  
Cuadro liquidador de retenciones.</t>
  </si>
  <si>
    <t>El Nivel Central cada que se requiere, implementa de herramientas tecnológicas propias de la entidad para el trabajo en casa.</t>
  </si>
  <si>
    <t>Gobierno Nacional por  la Emergencia Sanitaria cada que se presenta, establece Normatividad para el cumplimiento con los protocolos de bioseguridad y medidas de protección.
 Leyes, Resoluciones, etc.</t>
  </si>
  <si>
    <t>El área de SST con acompañamiento de la ARL anualmente, establecen y/o actualizan las políticas y directrices claras aplicadas para evacuar y proteger a los servidores judiciales.
Plan de emergencias.</t>
  </si>
  <si>
    <t>El coordinador SIGCMA de la seccional anualmente, divulga programas, guías y procedimientos del Plan de Gestión Ambiental, además del  acompaña y/o segue la implementación del Acuerdo PSAA14-10160.
Listas de asistencia. 
Evidencias de comunicación y divulgación.
Micrositio SIGCMA.</t>
  </si>
  <si>
    <t>El coordinador SIGCMA de la seccional anualmente, realiza socialización de la normatividad aplicable y del código de ética y del Plan Anticorrupción.
Listado asistencia a socialización.</t>
  </si>
  <si>
    <t>Criterios para valorar la eficacia de  los controles preventivos</t>
  </si>
  <si>
    <t>El área de SST con acompañamiento de la ARL y el coordinador SIGCMA de la seccional anualmente, elaboran, actualizan y velan por la aplicación de las medidas de prevención, contención y mitigación del riesgo ambiental que se pueda presentar en la entidad.
Plan de emeregencias.</t>
  </si>
  <si>
    <t>El área Financiera y Presupuesto anualmente realiza el Informe de análisis de datos comparativos con periodos anteriores
para ser comunicada a nivel Central mediante Acta de análisis critico de resultados de la información.</t>
  </si>
  <si>
    <t>Dirección Seccional y Área Financiara y Presupuestal</t>
  </si>
  <si>
    <t>1. Con el fin de mejorar los indicadores de INPANUT de la Seccional, desde la Dirección se implementaron mesas de trabajo mensuales (maximo el 23 de cada mes) en las que se hace seguimiento a lo ejecutado respecto de lo solicitado respecto del PAC del mes, por todos los objetos de gasto con los supervisores de contrato y los responsables del suministro de la información. En esta reunión se establece el cumplimiento del pago de los valores solicitados en el mes de la ejecución y de los posibles sobrantes que podrán ser utilizados en el pago de otras cuentas no previstas y revisión del PAC solicitado para el mes siguiente y se establecen los aplazamientos a que haya lugar.</t>
  </si>
  <si>
    <t>1. Coordinadores SIGCMA y SST - Área de recursos Humanos de la seccional 
2. Dirección Seccional y Consejo Seccional</t>
  </si>
  <si>
    <t>1, 05/03/2024
2. 28/02/2024</t>
  </si>
  <si>
    <t>1, 05/03/2024
2. 28/02/2025</t>
  </si>
  <si>
    <t>Las actividades de seguimiento y control propuestas han sido efectivas para la gestión del riesgo y para evitar su materialización.</t>
  </si>
  <si>
    <t>El control y seguimiento que se hace al PAC mensualmente fue efectivo para que el riesgo no se materizalizara.</t>
  </si>
  <si>
    <t>X</t>
  </si>
  <si>
    <t>SEGUIMIENTO 1 TRIMESTRE</t>
  </si>
  <si>
    <t>SEGUIMIENTO 2 TRIMESTRE</t>
  </si>
  <si>
    <t xml:space="preserve">1. Coordinadores SIGCMA y SST - Área de recursos Humanos de la seccional </t>
  </si>
  <si>
    <t xml:space="preserve">Durante el segundo trimestre no se realizaron actividades </t>
  </si>
  <si>
    <t>1. Socialización del plan gestión ambiental durante la inducción y reinducción de personal.</t>
  </si>
  <si>
    <t xml:space="preserve">1. Socialización del plan anticorrupción durante la inducción y reinducción de personal.
2. Rendición de cuentas de la Seccional y programación de acciones de información mensuales para garantizar la comunicación con los usuarios.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</si>
</sst>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8"/>
      <color rgb="FF000000"/>
      <name val="Times New Roman"/>
      <family val="1"/>
    </font>
    <font>
      <b/>
      <sz val="8"/>
      <color rgb="FF767171"/>
      <name val="Times New Roman"/>
      <family val="1"/>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u/>
      <sz val="11"/>
      <color theme="10"/>
      <name val="Calibri"/>
      <family val="2"/>
      <scheme val="minor"/>
    </font>
    <font>
      <sz val="16"/>
      <color theme="1"/>
      <name val="Azo Sans Medium"/>
    </font>
    <font>
      <sz val="14"/>
      <color rgb="FF004D6D"/>
      <name val="Azo Sans Medium"/>
    </font>
    <font>
      <sz val="9"/>
      <color theme="1"/>
      <name val="Azo Sans Medium"/>
    </font>
    <font>
      <sz val="12"/>
      <color theme="1"/>
      <name val="Azo Sans Medium"/>
    </font>
    <font>
      <sz val="12"/>
      <color theme="0"/>
      <name val="Azo Sans Medium"/>
    </font>
    <font>
      <sz val="12"/>
      <color rgb="FF004D6D"/>
      <name val="Azo Sans Medium"/>
    </font>
    <font>
      <sz val="9"/>
      <color rgb="FF004D6D"/>
      <name val="Azo Sans Medium"/>
    </font>
    <font>
      <sz val="12"/>
      <name val="Azo Sans Light"/>
    </font>
    <font>
      <sz val="12"/>
      <color theme="1"/>
      <name val="Azo Sans Light"/>
    </font>
    <font>
      <sz val="9"/>
      <color theme="1"/>
      <name val="Azo Sans Light"/>
    </font>
    <font>
      <sz val="9"/>
      <color indexed="81"/>
      <name val="Tahoma"/>
      <charset val="1"/>
    </font>
    <font>
      <b/>
      <sz val="9"/>
      <color indexed="81"/>
      <name val="Tahoma"/>
      <charset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64"/>
      </left>
      <right style="medium">
        <color indexed="64"/>
      </right>
      <top style="thin">
        <color indexed="64"/>
      </top>
      <bottom/>
      <diagonal/>
    </border>
  </borders>
  <cellStyleXfs count="7">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 fillId="0" borderId="0"/>
    <xf numFmtId="0" fontId="77" fillId="0" borderId="0" applyNumberFormat="0" applyFill="0" applyBorder="0" applyAlignment="0" applyProtection="0"/>
  </cellStyleXfs>
  <cellXfs count="5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7" xfId="0" applyFont="1" applyFill="1" applyBorder="1" applyAlignment="1" applyProtection="1">
      <alignment horizontal="center" vertical="center" textRotation="90"/>
      <protection locked="0"/>
    </xf>
    <xf numFmtId="0" fontId="36" fillId="4" borderId="37"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7"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8"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8" xfId="0" applyFont="1" applyFill="1" applyBorder="1" applyAlignment="1">
      <alignment horizontal="center" vertical="center" textRotation="90"/>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5" xfId="1" applyFont="1" applyFill="1" applyBorder="1" applyAlignment="1">
      <alignment horizontal="center" vertical="center"/>
    </xf>
    <xf numFmtId="0" fontId="8" fillId="3" borderId="44"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3"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68" fillId="0" borderId="115" xfId="0" applyFont="1" applyBorder="1" applyAlignment="1">
      <alignment horizontal="center" vertical="center" wrapText="1"/>
    </xf>
    <xf numFmtId="0" fontId="68" fillId="0" borderId="81" xfId="0" applyFont="1" applyBorder="1" applyAlignment="1">
      <alignment horizontal="center" vertical="center" wrapText="1"/>
    </xf>
    <xf numFmtId="0" fontId="69" fillId="0" borderId="79"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6" xfId="0" applyFont="1" applyBorder="1" applyAlignment="1">
      <alignment horizontal="center" vertical="center" wrapText="1"/>
    </xf>
    <xf numFmtId="0" fontId="68" fillId="0" borderId="12" xfId="0" applyFont="1" applyBorder="1" applyAlignment="1">
      <alignment horizontal="center" vertical="center" wrapText="1"/>
    </xf>
    <xf numFmtId="14" fontId="69" fillId="0" borderId="20" xfId="0" applyNumberFormat="1" applyFont="1" applyBorder="1" applyAlignment="1">
      <alignment horizontal="center" vertical="center" wrapText="1"/>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2" fillId="0" borderId="0" xfId="0" applyFont="1"/>
    <xf numFmtId="0" fontId="72" fillId="0" borderId="0" xfId="0" applyFont="1" applyAlignment="1" applyProtection="1">
      <alignment horizontal="center" vertical="center"/>
      <protection locked="0"/>
    </xf>
    <xf numFmtId="0" fontId="70" fillId="20" borderId="120" xfId="0" applyFont="1" applyFill="1" applyBorder="1" applyAlignment="1">
      <alignment horizontal="center" vertical="center" wrapText="1" readingOrder="1"/>
    </xf>
    <xf numFmtId="0" fontId="74" fillId="3" borderId="120" xfId="0" applyFont="1" applyFill="1" applyBorder="1" applyAlignment="1">
      <alignment horizontal="center" vertical="center" wrapText="1" readingOrder="1"/>
    </xf>
    <xf numFmtId="0" fontId="74" fillId="3" borderId="120" xfId="0" applyFont="1" applyFill="1" applyBorder="1" applyAlignment="1">
      <alignment horizontal="center" vertical="center" wrapText="1"/>
    </xf>
    <xf numFmtId="0" fontId="72" fillId="3" borderId="0" xfId="0" applyFont="1" applyFill="1"/>
    <xf numFmtId="0" fontId="74" fillId="0" borderId="120" xfId="0" applyFont="1" applyBorder="1" applyAlignment="1">
      <alignment horizontal="center" vertical="center" wrapText="1" readingOrder="1"/>
    </xf>
    <xf numFmtId="0" fontId="75" fillId="0" borderId="0" xfId="0" applyFont="1" applyAlignment="1">
      <alignment vertical="center" wrapText="1"/>
    </xf>
    <xf numFmtId="0" fontId="70" fillId="0" borderId="120" xfId="0" applyFont="1" applyBorder="1" applyAlignment="1">
      <alignment vertical="center" wrapText="1" readingOrder="1"/>
    </xf>
    <xf numFmtId="0" fontId="76" fillId="0" borderId="0" xfId="0" applyFont="1"/>
    <xf numFmtId="0" fontId="70"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12" fillId="0" borderId="6" xfId="0" applyFont="1" applyBorder="1" applyAlignment="1" applyProtection="1">
      <alignment horizontal="justify" vertical="center" wrapText="1"/>
      <protection locked="0"/>
    </xf>
    <xf numFmtId="0" fontId="27" fillId="4" borderId="114" xfId="0" applyFont="1" applyFill="1" applyBorder="1" applyAlignment="1">
      <alignment vertical="center"/>
    </xf>
    <xf numFmtId="0" fontId="0" fillId="0" borderId="6" xfId="0" applyBorder="1" applyAlignment="1">
      <alignment horizontal="center" vertical="center" wrapText="1"/>
    </xf>
    <xf numFmtId="0" fontId="0" fillId="0" borderId="43" xfId="0" applyBorder="1" applyAlignment="1">
      <alignment horizontal="center" vertical="center" wrapText="1"/>
    </xf>
    <xf numFmtId="0" fontId="29" fillId="17" borderId="0" xfId="0" applyFont="1" applyFill="1" applyAlignment="1">
      <alignment horizontal="center" vertical="center"/>
    </xf>
    <xf numFmtId="0" fontId="72" fillId="0" borderId="0" xfId="0" applyFont="1" applyAlignment="1" applyProtection="1">
      <alignment vertical="center"/>
      <protection locked="0"/>
    </xf>
    <xf numFmtId="0" fontId="72" fillId="0" borderId="0" xfId="0" applyFont="1" applyProtection="1">
      <protection locked="0"/>
    </xf>
    <xf numFmtId="0" fontId="76" fillId="19" borderId="117" xfId="0" applyFont="1" applyFill="1" applyBorder="1" applyAlignment="1" applyProtection="1">
      <alignment horizontal="left" vertical="center" wrapText="1"/>
      <protection locked="0"/>
    </xf>
    <xf numFmtId="0" fontId="76" fillId="19" borderId="117" xfId="0" applyFont="1" applyFill="1" applyBorder="1" applyAlignment="1" applyProtection="1">
      <alignment horizontal="center" vertical="center"/>
      <protection locked="0"/>
    </xf>
    <xf numFmtId="0" fontId="75" fillId="5" borderId="117"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3" borderId="120" xfId="0" applyFont="1" applyFill="1" applyBorder="1" applyAlignment="1">
      <alignment horizontal="left" vertical="center" wrapText="1"/>
    </xf>
    <xf numFmtId="0" fontId="74" fillId="0" borderId="120" xfId="0" applyFont="1" applyBorder="1" applyAlignment="1">
      <alignment horizontal="left" vertical="center" wrapText="1"/>
    </xf>
    <xf numFmtId="0" fontId="74" fillId="21" borderId="120" xfId="0" applyFont="1" applyFill="1" applyBorder="1" applyAlignment="1">
      <alignment horizontal="left" vertical="center" wrapText="1"/>
    </xf>
    <xf numFmtId="0" fontId="74" fillId="3" borderId="120" xfId="0" applyFont="1" applyFill="1" applyBorder="1" applyAlignment="1">
      <alignment horizontal="left" vertical="center" wrapText="1" readingOrder="1"/>
    </xf>
    <xf numFmtId="0" fontId="74" fillId="3" borderId="120" xfId="0" applyFont="1" applyFill="1" applyBorder="1" applyAlignment="1">
      <alignment horizontal="left" vertical="center"/>
    </xf>
    <xf numFmtId="0" fontId="74" fillId="3" borderId="120" xfId="0" applyFont="1" applyFill="1" applyBorder="1" applyAlignment="1">
      <alignment vertical="center" wrapText="1"/>
    </xf>
    <xf numFmtId="0" fontId="74" fillId="3" borderId="120" xfId="0" applyFont="1" applyFill="1" applyBorder="1" applyAlignment="1">
      <alignment vertical="center" wrapText="1" readingOrder="1"/>
    </xf>
    <xf numFmtId="0" fontId="74" fillId="3" borderId="120" xfId="0" applyFont="1" applyFill="1" applyBorder="1" applyAlignment="1">
      <alignment vertical="center"/>
    </xf>
    <xf numFmtId="0" fontId="74" fillId="3" borderId="120" xfId="0" applyFont="1" applyFill="1" applyBorder="1" applyAlignment="1">
      <alignment horizontal="center" vertical="center"/>
    </xf>
    <xf numFmtId="0" fontId="74" fillId="3" borderId="121" xfId="0" applyFont="1" applyFill="1" applyBorder="1" applyAlignment="1">
      <alignment horizontal="center" vertical="center" wrapText="1" readingOrder="1"/>
    </xf>
    <xf numFmtId="0" fontId="74" fillId="3" borderId="121" xfId="0" applyFont="1" applyFill="1" applyBorder="1" applyAlignment="1">
      <alignment horizontal="left" vertical="center" wrapText="1"/>
    </xf>
    <xf numFmtId="0" fontId="74" fillId="3" borderId="121" xfId="0" applyFont="1" applyFill="1" applyBorder="1" applyAlignment="1">
      <alignment horizontal="center" vertical="center"/>
    </xf>
    <xf numFmtId="0" fontId="71" fillId="0" borderId="0" xfId="0" applyFont="1" applyAlignment="1">
      <alignment wrapText="1"/>
    </xf>
    <xf numFmtId="0" fontId="80" fillId="0" borderId="0" xfId="0" applyFont="1" applyAlignment="1">
      <alignment horizontal="center" vertical="center" wrapText="1"/>
    </xf>
    <xf numFmtId="0" fontId="81" fillId="0" borderId="0" xfId="0" applyFont="1"/>
    <xf numFmtId="0" fontId="83" fillId="20" borderId="117" xfId="0" applyFont="1" applyFill="1" applyBorder="1" applyAlignment="1">
      <alignment horizontal="center" vertical="center"/>
    </xf>
    <xf numFmtId="0" fontId="83" fillId="5" borderId="117" xfId="0" applyFont="1" applyFill="1" applyBorder="1" applyAlignment="1">
      <alignment horizontal="center" vertical="center"/>
    </xf>
    <xf numFmtId="0" fontId="83" fillId="5" borderId="117" xfId="0" applyFont="1" applyFill="1" applyBorder="1" applyAlignment="1">
      <alignment vertical="center" wrapText="1"/>
    </xf>
    <xf numFmtId="0" fontId="84" fillId="5" borderId="117" xfId="0" applyFont="1" applyFill="1" applyBorder="1" applyAlignment="1">
      <alignment horizontal="center" vertical="center" wrapText="1"/>
    </xf>
    <xf numFmtId="0" fontId="83" fillId="3" borderId="117" xfId="0" applyFont="1" applyFill="1" applyBorder="1" applyAlignment="1">
      <alignment horizontal="left" vertical="top" wrapText="1"/>
    </xf>
    <xf numFmtId="0" fontId="85" fillId="3" borderId="117" xfId="0" applyFont="1" applyFill="1" applyBorder="1" applyAlignment="1">
      <alignment horizontal="center" vertical="center" wrapText="1"/>
    </xf>
    <xf numFmtId="0" fontId="86" fillId="3" borderId="117" xfId="0" applyFont="1" applyFill="1" applyBorder="1" applyAlignment="1">
      <alignment horizontal="center" vertical="center" wrapText="1"/>
    </xf>
    <xf numFmtId="0" fontId="86" fillId="3" borderId="117" xfId="0" applyFont="1" applyFill="1" applyBorder="1" applyAlignment="1">
      <alignment horizontal="left" vertical="center"/>
    </xf>
    <xf numFmtId="0" fontId="87" fillId="3" borderId="117" xfId="0" applyFont="1" applyFill="1" applyBorder="1" applyAlignment="1">
      <alignment horizontal="center" vertical="center" wrapText="1"/>
    </xf>
    <xf numFmtId="0" fontId="83" fillId="0" borderId="117" xfId="0" applyFont="1" applyBorder="1" applyAlignment="1">
      <alignment vertical="top" wrapText="1"/>
    </xf>
    <xf numFmtId="0" fontId="85" fillId="3" borderId="117" xfId="0" applyFont="1" applyFill="1" applyBorder="1" applyAlignment="1">
      <alignment horizontal="center" vertical="center"/>
    </xf>
    <xf numFmtId="0" fontId="86" fillId="3" borderId="117" xfId="0" applyFont="1" applyFill="1" applyBorder="1" applyAlignment="1">
      <alignment horizontal="center" vertical="center"/>
    </xf>
    <xf numFmtId="0" fontId="83" fillId="3" borderId="117" xfId="0" applyFont="1" applyFill="1" applyBorder="1" applyAlignment="1">
      <alignment horizontal="left" vertical="center" wrapText="1"/>
    </xf>
    <xf numFmtId="0" fontId="83" fillId="0" borderId="117" xfId="0" applyFont="1" applyBorder="1" applyAlignment="1">
      <alignment horizontal="left" vertical="center" wrapText="1"/>
    </xf>
    <xf numFmtId="0" fontId="86" fillId="0" borderId="117" xfId="0" applyFont="1" applyBorder="1" applyAlignment="1">
      <alignment horizontal="left" vertical="center"/>
    </xf>
    <xf numFmtId="0" fontId="87" fillId="0" borderId="117" xfId="0" applyFont="1" applyBorder="1" applyAlignment="1">
      <alignment horizontal="center" vertical="center" wrapText="1"/>
    </xf>
    <xf numFmtId="0" fontId="81" fillId="0" borderId="0" xfId="0" applyFont="1" applyAlignment="1">
      <alignment horizontal="left"/>
    </xf>
    <xf numFmtId="0" fontId="71" fillId="0" borderId="0" xfId="0" applyFont="1" applyAlignment="1">
      <alignment horizontal="center"/>
    </xf>
    <xf numFmtId="0" fontId="81" fillId="0" borderId="0" xfId="0" applyFont="1" applyAlignment="1">
      <alignment horizontal="center"/>
    </xf>
    <xf numFmtId="0" fontId="0" fillId="0" borderId="35" xfId="0" applyBorder="1" applyAlignment="1">
      <alignment horizontal="left" vertical="center" wrapText="1"/>
    </xf>
    <xf numFmtId="3" fontId="12" fillId="0" borderId="35" xfId="0" applyNumberFormat="1" applyFont="1" applyBorder="1" applyAlignment="1">
      <alignment horizontal="justify" vertical="center" wrapText="1"/>
    </xf>
    <xf numFmtId="0" fontId="35" fillId="4" borderId="37"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0" fillId="0" borderId="120" xfId="0" applyFont="1" applyBorder="1" applyAlignment="1">
      <alignment horizontal="center" vertical="center" wrapText="1" readingOrder="1"/>
    </xf>
    <xf numFmtId="0" fontId="70" fillId="0" borderId="121" xfId="0" applyFont="1" applyBorder="1" applyAlignment="1">
      <alignment horizontal="center" vertical="center" wrapText="1" readingOrder="1"/>
    </xf>
    <xf numFmtId="0" fontId="70" fillId="0" borderId="122" xfId="0" applyFont="1" applyBorder="1" applyAlignment="1">
      <alignment horizontal="center" vertical="center" wrapText="1" readingOrder="1"/>
    </xf>
    <xf numFmtId="0" fontId="70" fillId="0" borderId="123" xfId="0" applyFont="1" applyBorder="1" applyAlignment="1">
      <alignment horizontal="center" vertical="center" wrapText="1" readingOrder="1"/>
    </xf>
    <xf numFmtId="0" fontId="73" fillId="19" borderId="120" xfId="0" applyFont="1" applyFill="1" applyBorder="1" applyAlignment="1">
      <alignment horizontal="center" vertical="center" wrapText="1" readingOrder="1"/>
    </xf>
    <xf numFmtId="0" fontId="70" fillId="3" borderId="120" xfId="0" applyFont="1" applyFill="1" applyBorder="1" applyAlignment="1">
      <alignment horizontal="center" vertical="center" wrapText="1" readingOrder="1"/>
    </xf>
    <xf numFmtId="0" fontId="70" fillId="0" borderId="120" xfId="0" applyFont="1" applyBorder="1" applyAlignment="1">
      <alignment horizontal="left" vertical="center" wrapText="1" readingOrder="1"/>
    </xf>
    <xf numFmtId="0" fontId="78" fillId="0" borderId="0" xfId="0" applyFont="1" applyAlignment="1" applyProtection="1">
      <alignment horizontal="center" vertical="center" wrapText="1"/>
      <protection locked="0"/>
    </xf>
    <xf numFmtId="0" fontId="75" fillId="5" borderId="118" xfId="0" applyFont="1" applyFill="1" applyBorder="1" applyAlignment="1" applyProtection="1">
      <alignment horizontal="center" vertical="center" wrapText="1"/>
      <protection locked="0"/>
    </xf>
    <xf numFmtId="0" fontId="75" fillId="5" borderId="119" xfId="0" applyFont="1" applyFill="1" applyBorder="1" applyAlignment="1" applyProtection="1">
      <alignment horizontal="center" vertical="center" wrapText="1"/>
      <protection locked="0"/>
    </xf>
    <xf numFmtId="0" fontId="75" fillId="5" borderId="117" xfId="0" applyFont="1" applyFill="1" applyBorder="1" applyAlignment="1" applyProtection="1">
      <alignment horizontal="center" vertical="center"/>
      <protection locked="0"/>
    </xf>
    <xf numFmtId="0" fontId="76" fillId="5" borderId="117" xfId="0" applyFont="1" applyFill="1" applyBorder="1" applyAlignment="1" applyProtection="1">
      <alignment horizontal="center" vertical="center"/>
      <protection locked="0"/>
    </xf>
    <xf numFmtId="0" fontId="70" fillId="0" borderId="117" xfId="0" applyFont="1" applyBorder="1" applyAlignment="1" applyProtection="1">
      <alignment horizontal="center" vertical="center"/>
      <protection locked="0"/>
    </xf>
    <xf numFmtId="0" fontId="70" fillId="20" borderId="117" xfId="0" applyFont="1" applyFill="1" applyBorder="1" applyAlignment="1" applyProtection="1">
      <alignment horizontal="center" vertical="center"/>
      <protection locked="0"/>
    </xf>
    <xf numFmtId="0" fontId="75" fillId="5" borderId="117" xfId="0" applyFont="1" applyFill="1" applyBorder="1" applyAlignment="1" applyProtection="1">
      <alignment horizontal="left" vertical="center" wrapText="1"/>
      <protection locked="0"/>
    </xf>
    <xf numFmtId="0" fontId="76" fillId="5" borderId="117" xfId="0" applyFont="1" applyFill="1" applyBorder="1" applyAlignment="1" applyProtection="1">
      <alignment horizontal="left" vertical="center" wrapText="1"/>
      <protection locked="0"/>
    </xf>
    <xf numFmtId="0" fontId="79" fillId="0" borderId="0" xfId="0" applyFont="1" applyAlignment="1">
      <alignment horizontal="center" vertical="center" wrapText="1"/>
    </xf>
    <xf numFmtId="0" fontId="82" fillId="19" borderId="117" xfId="0" applyFont="1" applyFill="1" applyBorder="1" applyAlignment="1">
      <alignment horizontal="center"/>
    </xf>
    <xf numFmtId="0" fontId="83" fillId="20" borderId="117" xfId="0" applyFont="1" applyFill="1" applyBorder="1" applyAlignment="1">
      <alignment horizontal="center" vertical="center" wrapText="1"/>
    </xf>
    <xf numFmtId="0" fontId="83" fillId="20" borderId="117"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6"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7" xfId="2" applyFont="1" applyFill="1" applyBorder="1" applyAlignment="1">
      <alignment horizontal="center" vertical="center" wrapText="1"/>
    </xf>
    <xf numFmtId="0" fontId="60" fillId="4" borderId="87"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85" xfId="0" applyFont="1" applyFill="1" applyBorder="1" applyAlignment="1">
      <alignment vertical="center" wrapText="1"/>
    </xf>
    <xf numFmtId="0" fontId="59" fillId="3" borderId="86"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0"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43" xfId="0" applyBorder="1" applyAlignment="1">
      <alignment horizontal="center" vertical="center" wrapText="1"/>
    </xf>
    <xf numFmtId="0" fontId="0" fillId="0" borderId="28" xfId="0" applyBorder="1" applyAlignment="1">
      <alignment horizontal="center" vertical="center" wrapText="1"/>
    </xf>
    <xf numFmtId="0" fontId="0" fillId="0" borderId="45"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4" fillId="4" borderId="38"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8"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8"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12" fillId="0" borderId="43"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5" xfId="0" applyFont="1" applyBorder="1" applyAlignment="1">
      <alignment horizontal="center" vertical="center" wrapText="1"/>
    </xf>
    <xf numFmtId="0" fontId="0" fillId="0" borderId="23" xfId="0" applyBorder="1" applyAlignment="1">
      <alignment horizontal="center" vertical="center" wrapText="1"/>
    </xf>
    <xf numFmtId="0" fontId="0" fillId="0" borderId="92"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0" xfId="0"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center" wrapText="1"/>
    </xf>
    <xf numFmtId="0" fontId="0" fillId="0" borderId="91" xfId="0" applyBorder="1" applyAlignment="1">
      <alignment horizontal="center" vertical="center" wrapText="1"/>
    </xf>
    <xf numFmtId="0" fontId="0" fillId="0" borderId="44" xfId="0" applyBorder="1" applyAlignment="1">
      <alignment horizontal="center" vertical="center" wrapText="1"/>
    </xf>
    <xf numFmtId="0" fontId="0" fillId="0" borderId="31" xfId="0" applyBorder="1" applyAlignment="1">
      <alignment horizontal="center" vertical="top" wrapText="1"/>
    </xf>
    <xf numFmtId="0" fontId="26" fillId="0" borderId="43"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45" xfId="0" applyFont="1" applyBorder="1" applyAlignment="1">
      <alignment horizontal="center" vertical="center" wrapText="1"/>
    </xf>
    <xf numFmtId="0" fontId="0" fillId="0" borderId="112" xfId="0" applyBorder="1" applyAlignment="1">
      <alignment horizontal="center" vertical="center" wrapText="1"/>
    </xf>
    <xf numFmtId="0" fontId="0" fillId="0" borderId="111" xfId="0" applyBorder="1" applyAlignment="1">
      <alignment horizontal="center" vertical="center" wrapText="1"/>
    </xf>
    <xf numFmtId="0" fontId="0" fillId="0" borderId="11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5" xfId="3" applyNumberFormat="1" applyFont="1" applyBorder="1" applyAlignment="1">
      <alignment horizontal="center"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7" xfId="0" applyFont="1" applyFill="1" applyBorder="1" applyAlignment="1">
      <alignment horizontal="center" vertical="center" textRotation="1"/>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0" fillId="0" borderId="32"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126" xfId="0" applyFont="1" applyFill="1" applyBorder="1" applyAlignment="1">
      <alignment horizontal="center" vertical="center"/>
    </xf>
    <xf numFmtId="0" fontId="12" fillId="3" borderId="111" xfId="0" applyFont="1" applyFill="1" applyBorder="1" applyAlignment="1">
      <alignment horizontal="center" vertical="center"/>
    </xf>
    <xf numFmtId="0" fontId="12" fillId="3" borderId="96" xfId="0" applyFont="1" applyFill="1" applyBorder="1" applyAlignment="1">
      <alignment horizontal="center" vertical="center"/>
    </xf>
    <xf numFmtId="0" fontId="26" fillId="0" borderId="23" xfId="0"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114"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77" fillId="0" borderId="6" xfId="6" applyBorder="1" applyAlignment="1">
      <alignment horizontal="center" vertical="center" wrapText="1"/>
    </xf>
    <xf numFmtId="14" fontId="13" fillId="0" borderId="6" xfId="0" applyNumberFormat="1" applyFont="1" applyBorder="1" applyAlignment="1">
      <alignment horizontal="center" vertical="center" wrapText="1"/>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6" fillId="4" borderId="38"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5" fillId="4" borderId="39" xfId="0" applyFont="1" applyFill="1" applyBorder="1" applyAlignment="1" applyProtection="1">
      <alignment horizontal="center" vertical="center" wrapText="1"/>
      <protection locked="0"/>
    </xf>
    <xf numFmtId="0" fontId="35" fillId="4" borderId="39"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0" xfId="0" applyFont="1" applyFill="1" applyBorder="1" applyAlignment="1">
      <alignment horizontal="center" vertical="center"/>
    </xf>
    <xf numFmtId="0" fontId="35" fillId="16" borderId="37" xfId="0" applyFont="1" applyFill="1" applyBorder="1" applyAlignment="1" applyProtection="1">
      <alignment horizontal="center" vertical="center" wrapText="1"/>
      <protection locked="0"/>
    </xf>
    <xf numFmtId="0" fontId="35" fillId="4" borderId="37" xfId="0" applyFont="1" applyFill="1" applyBorder="1" applyAlignment="1" applyProtection="1">
      <alignment horizontal="center" vertical="center" wrapText="1"/>
      <protection locked="0"/>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114" xfId="0" applyFont="1" applyFill="1" applyBorder="1" applyAlignment="1" applyProtection="1">
      <alignment horizontal="left" vertical="center" wrapText="1"/>
      <protection locked="0"/>
    </xf>
    <xf numFmtId="0" fontId="29" fillId="17" borderId="46" xfId="0" applyFont="1" applyFill="1" applyBorder="1" applyAlignment="1">
      <alignment horizontal="center"/>
    </xf>
    <xf numFmtId="0" fontId="29" fillId="17" borderId="47" xfId="0" applyFont="1" applyFill="1" applyBorder="1" applyAlignment="1">
      <alignment horizontal="center"/>
    </xf>
    <xf numFmtId="0" fontId="29" fillId="17" borderId="54" xfId="0" applyFont="1" applyFill="1" applyBorder="1" applyAlignment="1">
      <alignment horizont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6" xfId="0" applyFont="1" applyBorder="1" applyAlignment="1">
      <alignment horizontal="center" vertical="center" wrapText="1"/>
    </xf>
    <xf numFmtId="0" fontId="13" fillId="0" borderId="75" xfId="0" applyFont="1" applyBorder="1" applyAlignment="1">
      <alignment horizontal="center" vertical="center"/>
    </xf>
  </cellXfs>
  <cellStyles count="7">
    <cellStyle name="Hyperlink" xfId="6" xr:uid="{00000000-000B-0000-0000-000008000000}"/>
    <cellStyle name="Millares" xfId="3" builtinId="3"/>
    <cellStyle name="Normal" xfId="0" builtinId="0"/>
    <cellStyle name="Normal - Style1 2" xfId="1" xr:uid="{00000000-0005-0000-0000-000002000000}"/>
    <cellStyle name="Normal 2" xfId="5" xr:uid="{0493D1C9-7D47-47DD-9D76-54C73BD6210D}"/>
    <cellStyle name="Normal 2 2" xfId="2" xr:uid="{00000000-0005-0000-0000-000003000000}"/>
    <cellStyle name="Porcentaje" xfId="4" builtinId="5"/>
  </cellStyles>
  <dxfs count="5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7E80AF8E-BC9C-4DA7-9501-3DA269FD1171}"/>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2A5DB5F1-0381-417D-9362-148916F2902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7C1D72F8-5069-493B-96E0-05A44AF2DDA0}"/>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C8E5143-8416-4B07-B9FF-F65C61C90437}"/>
            </a:ext>
          </a:extLst>
        </xdr:cNvPr>
        <xdr:cNvSpPr txBox="1"/>
      </xdr:nvSpPr>
      <xdr:spPr>
        <a:xfrm>
          <a:off x="11700509"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8BCA64D-F883-4A02-9164-C4E1E7BD8A0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C29D531-5300-4DD1-A783-9F554EB9D346}"/>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1245809</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1112213</xdr:colOff>
      <xdr:row>1</xdr:row>
      <xdr:rowOff>346765</xdr:rowOff>
    </xdr:to>
    <xdr:pic>
      <xdr:nvPicPr>
        <xdr:cNvPr id="3" name="Picture 9">
          <a:extLst>
            <a:ext uri="{FF2B5EF4-FFF2-40B4-BE49-F238E27FC236}">
              <a16:creationId xmlns:a16="http://schemas.microsoft.com/office/drawing/2014/main" id="{97C4C980-642C-4AB1-9296-7AC82CCBF154}"/>
            </a:ext>
          </a:extLst>
        </xdr:cNvPr>
        <xdr:cNvPicPr>
          <a:picLocks noChangeAspect="1"/>
        </xdr:cNvPicPr>
      </xdr:nvPicPr>
      <xdr:blipFill>
        <a:blip xmlns:r="http://schemas.openxmlformats.org/officeDocument/2006/relationships" r:embed="rId2"/>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41633E4-02E9-4D1E-B292-8E70DA8262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1112213</xdr:colOff>
      <xdr:row>1</xdr:row>
      <xdr:rowOff>346765</xdr:rowOff>
    </xdr:to>
    <xdr:pic>
      <xdr:nvPicPr>
        <xdr:cNvPr id="3" name="Picture 9">
          <a:extLst>
            <a:ext uri="{FF2B5EF4-FFF2-40B4-BE49-F238E27FC236}">
              <a16:creationId xmlns:a16="http://schemas.microsoft.com/office/drawing/2014/main" id="{67F117F7-582D-4DB5-A1B6-1F1905426C9B}"/>
            </a:ext>
          </a:extLst>
        </xdr:cNvPr>
        <xdr:cNvPicPr>
          <a:picLocks noChangeAspect="1"/>
        </xdr:cNvPicPr>
      </xdr:nvPicPr>
      <xdr:blipFill>
        <a:blip xmlns:r="http://schemas.openxmlformats.org/officeDocument/2006/relationships" r:embed="rId2"/>
        <a:stretch>
          <a:fillRect/>
        </a:stretch>
      </xdr:blipFill>
      <xdr:spPr>
        <a:xfrm>
          <a:off x="18470708" y="103909"/>
          <a:ext cx="1539105" cy="4524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nsabogao\Desktop\Calidad\Direcci&#243;n%20Seccional\6.%20PLANIFICACION\2023\Plan%20de%20accion\SIGCMA_PLAN%20DE%20ACCI&#211;N_2023%20DESAJ%20Manizal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seguimiento"/>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24"/>
  <sheetViews>
    <sheetView showGridLines="0" topLeftCell="B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70"/>
      <c r="B1" s="270"/>
      <c r="C1" s="270"/>
      <c r="D1" s="270"/>
      <c r="E1" s="270"/>
      <c r="F1" s="270"/>
    </row>
    <row r="5" spans="1:9">
      <c r="D5" s="15"/>
      <c r="E5" s="15"/>
      <c r="F5" s="15"/>
      <c r="G5" s="15"/>
      <c r="H5" s="15"/>
    </row>
    <row r="6" spans="1:9">
      <c r="D6" s="15"/>
      <c r="E6" s="15"/>
      <c r="F6" s="15"/>
      <c r="G6" s="15"/>
      <c r="H6" s="15"/>
    </row>
    <row r="7" spans="1:9" ht="33.75">
      <c r="A7" s="271" t="s">
        <v>0</v>
      </c>
      <c r="B7" s="271"/>
      <c r="C7" s="271"/>
      <c r="D7" s="271"/>
      <c r="E7" s="271"/>
      <c r="F7" s="271"/>
      <c r="G7" s="271"/>
      <c r="H7" s="271"/>
      <c r="I7" s="271"/>
    </row>
    <row r="9" spans="1:9" s="7" customFormat="1" ht="81.75" customHeight="1">
      <c r="A9" s="8" t="s">
        <v>1</v>
      </c>
      <c r="B9" s="269"/>
      <c r="C9" s="272"/>
      <c r="D9" s="272"/>
      <c r="E9" s="272"/>
      <c r="F9" s="272"/>
      <c r="G9" s="272"/>
      <c r="H9" s="272"/>
      <c r="I9" s="272"/>
    </row>
    <row r="10" spans="1:9" s="7" customFormat="1" ht="16.899999999999999" customHeight="1">
      <c r="A10" s="13"/>
      <c r="B10" s="14"/>
      <c r="C10" s="14"/>
      <c r="D10" s="13"/>
      <c r="E10" s="12"/>
    </row>
    <row r="11" spans="1:9" s="7" customFormat="1" ht="84" customHeight="1">
      <c r="A11" s="8" t="s">
        <v>2</v>
      </c>
      <c r="B11" s="9" t="s">
        <v>3</v>
      </c>
      <c r="C11" s="269" t="s">
        <v>4</v>
      </c>
      <c r="D11" s="269"/>
      <c r="E11" s="269"/>
      <c r="F11" s="269"/>
      <c r="G11" s="269"/>
      <c r="H11" s="269"/>
      <c r="I11" s="269"/>
    </row>
    <row r="12" spans="1:9" ht="32.25" customHeight="1">
      <c r="A12" s="11"/>
    </row>
    <row r="13" spans="1:9" ht="32.25" customHeight="1">
      <c r="A13" s="10" t="s">
        <v>5</v>
      </c>
      <c r="B13" s="268"/>
      <c r="C13" s="268"/>
      <c r="D13" s="268"/>
      <c r="E13" s="268"/>
      <c r="F13" s="268"/>
      <c r="G13" s="268"/>
      <c r="H13" s="268"/>
      <c r="I13" s="268"/>
    </row>
    <row r="14" spans="1:9" s="7" customFormat="1" ht="69" customHeight="1">
      <c r="A14" s="10" t="s">
        <v>6</v>
      </c>
      <c r="B14" s="269"/>
      <c r="C14" s="269"/>
      <c r="D14" s="269"/>
      <c r="E14" s="269"/>
      <c r="F14" s="269"/>
      <c r="G14" s="269"/>
      <c r="H14" s="269"/>
      <c r="I14" s="269"/>
    </row>
    <row r="15" spans="1:9" s="7" customFormat="1" ht="54" customHeight="1">
      <c r="A15" s="10" t="s">
        <v>7</v>
      </c>
      <c r="B15" s="269" t="s">
        <v>423</v>
      </c>
      <c r="C15" s="269"/>
      <c r="D15" s="269"/>
      <c r="E15" s="269"/>
      <c r="F15" s="269"/>
      <c r="G15" s="269"/>
      <c r="H15" s="269"/>
      <c r="I15" s="269"/>
    </row>
    <row r="16" spans="1:9" s="7" customFormat="1" ht="54" customHeight="1">
      <c r="A16" s="8" t="s">
        <v>8</v>
      </c>
      <c r="B16" s="269"/>
      <c r="C16" s="269"/>
      <c r="D16" s="269"/>
      <c r="E16" s="269"/>
      <c r="F16" s="269"/>
      <c r="G16" s="269"/>
      <c r="H16" s="269"/>
      <c r="I16" s="269"/>
    </row>
    <row r="18" spans="1:9" s="7" customFormat="1" ht="54.75" customHeight="1">
      <c r="A18" s="8" t="s">
        <v>9</v>
      </c>
      <c r="B18" s="267">
        <v>45387</v>
      </c>
      <c r="C18" s="267"/>
      <c r="D18" s="267"/>
      <c r="E18" s="267"/>
      <c r="F18" s="267"/>
      <c r="G18" s="267"/>
      <c r="H18" s="267"/>
      <c r="I18" s="267"/>
    </row>
    <row r="20" spans="1:9" ht="15.75" thickBot="1"/>
    <row r="21" spans="1:9">
      <c r="B21" s="194" t="s">
        <v>10</v>
      </c>
      <c r="C21" s="195" t="s">
        <v>11</v>
      </c>
      <c r="D21" s="195" t="s">
        <v>12</v>
      </c>
      <c r="E21" s="195" t="s">
        <v>13</v>
      </c>
    </row>
    <row r="22" spans="1:9" ht="15.75" thickBot="1">
      <c r="B22" s="196" t="s">
        <v>14</v>
      </c>
      <c r="C22" s="197" t="s">
        <v>15</v>
      </c>
      <c r="D22" s="197" t="s">
        <v>16</v>
      </c>
      <c r="E22" s="197" t="s">
        <v>17</v>
      </c>
    </row>
    <row r="23" spans="1:9">
      <c r="B23" s="198" t="s">
        <v>18</v>
      </c>
      <c r="C23" s="199" t="s">
        <v>9</v>
      </c>
      <c r="D23" s="199" t="s">
        <v>9</v>
      </c>
      <c r="E23" s="199" t="s">
        <v>9</v>
      </c>
    </row>
    <row r="24" spans="1:9" ht="15.75" thickBot="1">
      <c r="B24" s="196">
        <v>1</v>
      </c>
      <c r="C24" s="200">
        <v>45243</v>
      </c>
      <c r="D24" s="200">
        <v>45272</v>
      </c>
      <c r="E24" s="20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AA4E-B247-4D39-92C4-33AD0511F17B}">
  <sheetPr>
    <tabColor rgb="FF00B050"/>
  </sheetPr>
  <dimension ref="B2:J30"/>
  <sheetViews>
    <sheetView workbookViewId="0">
      <selection activeCell="B22" sqref="B22:J30"/>
    </sheetView>
  </sheetViews>
  <sheetFormatPr baseColWidth="10" defaultColWidth="11.42578125" defaultRowHeight="15"/>
  <sheetData>
    <row r="2" spans="2:10" ht="18.75">
      <c r="B2" s="273" t="s">
        <v>19</v>
      </c>
      <c r="C2" s="273"/>
      <c r="D2" s="273"/>
      <c r="E2" s="273"/>
      <c r="F2" s="273"/>
      <c r="G2" s="273"/>
      <c r="H2" s="273"/>
      <c r="I2" s="273"/>
      <c r="J2" s="273"/>
    </row>
    <row r="3" spans="2:10" ht="15.75" thickBot="1"/>
    <row r="4" spans="2:10">
      <c r="B4" s="274" t="s">
        <v>20</v>
      </c>
      <c r="C4" s="275"/>
      <c r="D4" s="275"/>
      <c r="E4" s="275"/>
      <c r="F4" s="275"/>
      <c r="G4" s="275"/>
      <c r="H4" s="275"/>
      <c r="I4" s="275"/>
      <c r="J4" s="276"/>
    </row>
    <row r="5" spans="2:10">
      <c r="B5" s="277"/>
      <c r="C5" s="278"/>
      <c r="D5" s="278"/>
      <c r="E5" s="278"/>
      <c r="F5" s="278"/>
      <c r="G5" s="278"/>
      <c r="H5" s="278"/>
      <c r="I5" s="278"/>
      <c r="J5" s="279"/>
    </row>
    <row r="6" spans="2:10">
      <c r="B6" s="277"/>
      <c r="C6" s="278"/>
      <c r="D6" s="278"/>
      <c r="E6" s="278"/>
      <c r="F6" s="278"/>
      <c r="G6" s="278"/>
      <c r="H6" s="278"/>
      <c r="I6" s="278"/>
      <c r="J6" s="279"/>
    </row>
    <row r="7" spans="2:10" ht="15.75" thickBot="1">
      <c r="B7" s="280"/>
      <c r="C7" s="281"/>
      <c r="D7" s="281"/>
      <c r="E7" s="281"/>
      <c r="F7" s="281"/>
      <c r="G7" s="281"/>
      <c r="H7" s="281"/>
      <c r="I7" s="281"/>
      <c r="J7" s="282"/>
    </row>
    <row r="8" spans="2:10" ht="15.75" thickBot="1"/>
    <row r="9" spans="2:10">
      <c r="B9" s="274" t="s">
        <v>21</v>
      </c>
      <c r="C9" s="275"/>
      <c r="D9" s="275"/>
      <c r="E9" s="275"/>
      <c r="F9" s="275"/>
      <c r="G9" s="275"/>
      <c r="H9" s="275"/>
      <c r="I9" s="275"/>
      <c r="J9" s="276"/>
    </row>
    <row r="10" spans="2:10">
      <c r="B10" s="277"/>
      <c r="C10" s="278"/>
      <c r="D10" s="278"/>
      <c r="E10" s="278"/>
      <c r="F10" s="278"/>
      <c r="G10" s="278"/>
      <c r="H10" s="278"/>
      <c r="I10" s="278"/>
      <c r="J10" s="279"/>
    </row>
    <row r="11" spans="2:10">
      <c r="B11" s="277"/>
      <c r="C11" s="278"/>
      <c r="D11" s="278"/>
      <c r="E11" s="278"/>
      <c r="F11" s="278"/>
      <c r="G11" s="278"/>
      <c r="H11" s="278"/>
      <c r="I11" s="278"/>
      <c r="J11" s="279"/>
    </row>
    <row r="12" spans="2:10">
      <c r="B12" s="277"/>
      <c r="C12" s="278"/>
      <c r="D12" s="278"/>
      <c r="E12" s="278"/>
      <c r="F12" s="278"/>
      <c r="G12" s="278"/>
      <c r="H12" s="278"/>
      <c r="I12" s="278"/>
      <c r="J12" s="279"/>
    </row>
    <row r="13" spans="2:10">
      <c r="B13" s="277"/>
      <c r="C13" s="278"/>
      <c r="D13" s="278"/>
      <c r="E13" s="278"/>
      <c r="F13" s="278"/>
      <c r="G13" s="278"/>
      <c r="H13" s="278"/>
      <c r="I13" s="278"/>
      <c r="J13" s="279"/>
    </row>
    <row r="14" spans="2:10">
      <c r="B14" s="277"/>
      <c r="C14" s="278"/>
      <c r="D14" s="278"/>
      <c r="E14" s="278"/>
      <c r="F14" s="278"/>
      <c r="G14" s="278"/>
      <c r="H14" s="278"/>
      <c r="I14" s="278"/>
      <c r="J14" s="279"/>
    </row>
    <row r="15" spans="2:10" ht="15.75" thickBot="1">
      <c r="B15" s="280"/>
      <c r="C15" s="281"/>
      <c r="D15" s="281"/>
      <c r="E15" s="281"/>
      <c r="F15" s="281"/>
      <c r="G15" s="281"/>
      <c r="H15" s="281"/>
      <c r="I15" s="281"/>
      <c r="J15" s="282"/>
    </row>
    <row r="16" spans="2:10" ht="15.75" thickBot="1"/>
    <row r="17" spans="2:10">
      <c r="B17" s="274" t="s">
        <v>22</v>
      </c>
      <c r="C17" s="275"/>
      <c r="D17" s="275"/>
      <c r="E17" s="275"/>
      <c r="F17" s="275"/>
      <c r="G17" s="275"/>
      <c r="H17" s="275"/>
      <c r="I17" s="275"/>
      <c r="J17" s="276"/>
    </row>
    <row r="18" spans="2:10">
      <c r="B18" s="277"/>
      <c r="C18" s="278"/>
      <c r="D18" s="278"/>
      <c r="E18" s="278"/>
      <c r="F18" s="278"/>
      <c r="G18" s="278"/>
      <c r="H18" s="278"/>
      <c r="I18" s="278"/>
      <c r="J18" s="279"/>
    </row>
    <row r="19" spans="2:10">
      <c r="B19" s="277"/>
      <c r="C19" s="278"/>
      <c r="D19" s="278"/>
      <c r="E19" s="278"/>
      <c r="F19" s="278"/>
      <c r="G19" s="278"/>
      <c r="H19" s="278"/>
      <c r="I19" s="278"/>
      <c r="J19" s="279"/>
    </row>
    <row r="20" spans="2:10" ht="15.75" thickBot="1">
      <c r="B20" s="280"/>
      <c r="C20" s="281"/>
      <c r="D20" s="281"/>
      <c r="E20" s="281"/>
      <c r="F20" s="281"/>
      <c r="G20" s="281"/>
      <c r="H20" s="281"/>
      <c r="I20" s="281"/>
      <c r="J20" s="282"/>
    </row>
    <row r="21" spans="2:10" ht="15.75" thickBot="1"/>
    <row r="22" spans="2:10">
      <c r="B22" s="274" t="s">
        <v>23</v>
      </c>
      <c r="C22" s="275"/>
      <c r="D22" s="275"/>
      <c r="E22" s="275"/>
      <c r="F22" s="275"/>
      <c r="G22" s="275"/>
      <c r="H22" s="275"/>
      <c r="I22" s="275"/>
      <c r="J22" s="276"/>
    </row>
    <row r="23" spans="2:10">
      <c r="B23" s="277"/>
      <c r="C23" s="278"/>
      <c r="D23" s="278"/>
      <c r="E23" s="278"/>
      <c r="F23" s="278"/>
      <c r="G23" s="278"/>
      <c r="H23" s="278"/>
      <c r="I23" s="278"/>
      <c r="J23" s="279"/>
    </row>
    <row r="24" spans="2:10">
      <c r="B24" s="277"/>
      <c r="C24" s="278"/>
      <c r="D24" s="278"/>
      <c r="E24" s="278"/>
      <c r="F24" s="278"/>
      <c r="G24" s="278"/>
      <c r="H24" s="278"/>
      <c r="I24" s="278"/>
      <c r="J24" s="279"/>
    </row>
    <row r="25" spans="2:10">
      <c r="B25" s="277"/>
      <c r="C25" s="278"/>
      <c r="D25" s="278"/>
      <c r="E25" s="278"/>
      <c r="F25" s="278"/>
      <c r="G25" s="278"/>
      <c r="H25" s="278"/>
      <c r="I25" s="278"/>
      <c r="J25" s="279"/>
    </row>
    <row r="26" spans="2:10">
      <c r="B26" s="277"/>
      <c r="C26" s="278"/>
      <c r="D26" s="278"/>
      <c r="E26" s="278"/>
      <c r="F26" s="278"/>
      <c r="G26" s="278"/>
      <c r="H26" s="278"/>
      <c r="I26" s="278"/>
      <c r="J26" s="279"/>
    </row>
    <row r="27" spans="2:10">
      <c r="B27" s="277"/>
      <c r="C27" s="278"/>
      <c r="D27" s="278"/>
      <c r="E27" s="278"/>
      <c r="F27" s="278"/>
      <c r="G27" s="278"/>
      <c r="H27" s="278"/>
      <c r="I27" s="278"/>
      <c r="J27" s="279"/>
    </row>
    <row r="28" spans="2:10">
      <c r="B28" s="277"/>
      <c r="C28" s="278"/>
      <c r="D28" s="278"/>
      <c r="E28" s="278"/>
      <c r="F28" s="278"/>
      <c r="G28" s="278"/>
      <c r="H28" s="278"/>
      <c r="I28" s="278"/>
      <c r="J28" s="279"/>
    </row>
    <row r="29" spans="2:10">
      <c r="B29" s="277"/>
      <c r="C29" s="278"/>
      <c r="D29" s="278"/>
      <c r="E29" s="278"/>
      <c r="F29" s="278"/>
      <c r="G29" s="278"/>
      <c r="H29" s="278"/>
      <c r="I29" s="278"/>
      <c r="J29" s="279"/>
    </row>
    <row r="30" spans="2:10" ht="15.75" thickBot="1">
      <c r="B30" s="280"/>
      <c r="C30" s="281"/>
      <c r="D30" s="281"/>
      <c r="E30" s="281"/>
      <c r="F30" s="281"/>
      <c r="G30" s="281"/>
      <c r="H30" s="281"/>
      <c r="I30" s="281"/>
      <c r="J30" s="28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8063D-C32A-4B96-B61A-9AD77974E159}">
  <sheetPr>
    <tabColor theme="7" tint="0.39997558519241921"/>
  </sheetPr>
  <dimension ref="A1:J82"/>
  <sheetViews>
    <sheetView showGridLines="0" view="pageBreakPreview" topLeftCell="A16" zoomScale="96" zoomScaleNormal="96" zoomScaleSheetLayoutView="96" workbookViewId="0">
      <selection activeCell="D7" sqref="D7:E7"/>
    </sheetView>
  </sheetViews>
  <sheetFormatPr baseColWidth="10" defaultColWidth="10.42578125" defaultRowHeight="14.25"/>
  <cols>
    <col min="1" max="1" width="53.28515625" style="216" customWidth="1"/>
    <col min="2" max="2" width="15.42578125" style="217" customWidth="1"/>
    <col min="3" max="3" width="55.7109375" style="203" customWidth="1"/>
    <col min="4" max="4" width="24.140625" style="217" customWidth="1"/>
    <col min="5" max="5" width="55.7109375" style="203" customWidth="1"/>
    <col min="6" max="6" width="4.7109375" style="203" customWidth="1"/>
    <col min="7" max="16384" width="10.42578125" style="203"/>
  </cols>
  <sheetData>
    <row r="1" spans="1:8" ht="79.900000000000006" customHeight="1">
      <c r="A1" s="223"/>
      <c r="B1" s="290" t="s">
        <v>24</v>
      </c>
      <c r="C1" s="290"/>
      <c r="D1" s="290"/>
      <c r="E1" s="223"/>
      <c r="F1" s="224"/>
      <c r="G1" s="224"/>
      <c r="H1" s="224"/>
    </row>
    <row r="2" spans="1:8" ht="54.75" customHeight="1">
      <c r="A2" s="225" t="s">
        <v>25</v>
      </c>
      <c r="B2" s="291" t="s">
        <v>424</v>
      </c>
      <c r="C2" s="292"/>
      <c r="D2" s="226" t="s">
        <v>425</v>
      </c>
      <c r="E2" s="227" t="s">
        <v>426</v>
      </c>
    </row>
    <row r="3" spans="1:8" ht="16.899999999999999" customHeight="1">
      <c r="A3" s="228"/>
      <c r="B3" s="229"/>
      <c r="C3" s="229"/>
      <c r="D3" s="204"/>
      <c r="E3" s="229"/>
    </row>
    <row r="4" spans="1:8" ht="54.75" customHeight="1">
      <c r="A4" s="225" t="s">
        <v>26</v>
      </c>
      <c r="B4" s="293" t="s">
        <v>424</v>
      </c>
      <c r="C4" s="294"/>
      <c r="D4" s="294"/>
      <c r="E4" s="294"/>
    </row>
    <row r="5" spans="1:8" ht="13.15" customHeight="1">
      <c r="A5" s="201"/>
      <c r="B5" s="202"/>
      <c r="D5" s="204"/>
      <c r="E5" s="204"/>
    </row>
    <row r="6" spans="1:8" ht="21" customHeight="1">
      <c r="A6" s="295" t="s">
        <v>27</v>
      </c>
      <c r="B6" s="296" t="s">
        <v>28</v>
      </c>
      <c r="C6" s="296"/>
      <c r="D6" s="296" t="s">
        <v>29</v>
      </c>
      <c r="E6" s="296"/>
    </row>
    <row r="7" spans="1:8" ht="90.75" customHeight="1">
      <c r="A7" s="295"/>
      <c r="B7" s="297" t="s">
        <v>458</v>
      </c>
      <c r="C7" s="298"/>
      <c r="D7" s="297"/>
      <c r="E7" s="297"/>
    </row>
    <row r="8" spans="1:8" ht="21" customHeight="1">
      <c r="A8" s="201"/>
      <c r="B8" s="202"/>
      <c r="D8" s="204"/>
      <c r="E8" s="204"/>
    </row>
    <row r="9" spans="1:8" ht="19.899999999999999" customHeight="1">
      <c r="A9" s="287" t="s">
        <v>31</v>
      </c>
      <c r="B9" s="287"/>
      <c r="C9" s="287"/>
      <c r="D9" s="287"/>
      <c r="E9" s="287"/>
    </row>
    <row r="10" spans="1:8" ht="19.899999999999999" customHeight="1">
      <c r="A10" s="205" t="s">
        <v>32</v>
      </c>
      <c r="B10" s="205" t="s">
        <v>33</v>
      </c>
      <c r="C10" s="205" t="s">
        <v>34</v>
      </c>
      <c r="D10" s="205" t="s">
        <v>35</v>
      </c>
      <c r="E10" s="205" t="s">
        <v>36</v>
      </c>
    </row>
    <row r="11" spans="1:8" s="208" customFormat="1" ht="118.5" customHeight="1">
      <c r="A11" s="288" t="s">
        <v>37</v>
      </c>
      <c r="B11" s="206">
        <v>1</v>
      </c>
      <c r="C11" s="230" t="s">
        <v>38</v>
      </c>
      <c r="D11" s="207">
        <v>1</v>
      </c>
      <c r="E11" s="230" t="s">
        <v>39</v>
      </c>
    </row>
    <row r="12" spans="1:8" s="208" customFormat="1" ht="113.25" customHeight="1">
      <c r="A12" s="288"/>
      <c r="B12" s="206">
        <v>2</v>
      </c>
      <c r="C12" s="230" t="s">
        <v>40</v>
      </c>
      <c r="D12" s="207"/>
      <c r="E12" s="230"/>
    </row>
    <row r="13" spans="1:8" ht="79.900000000000006" customHeight="1">
      <c r="A13" s="289" t="s">
        <v>41</v>
      </c>
      <c r="B13" s="209">
        <v>3</v>
      </c>
      <c r="C13" s="231" t="s">
        <v>42</v>
      </c>
      <c r="D13" s="209">
        <v>2</v>
      </c>
      <c r="E13" s="231" t="s">
        <v>43</v>
      </c>
    </row>
    <row r="14" spans="1:8" ht="79.900000000000006" customHeight="1">
      <c r="A14" s="289"/>
      <c r="B14" s="209">
        <v>4</v>
      </c>
      <c r="C14" s="231" t="s">
        <v>44</v>
      </c>
      <c r="D14" s="209"/>
      <c r="E14" s="231"/>
    </row>
    <row r="15" spans="1:8" ht="79.900000000000006" customHeight="1">
      <c r="A15" s="289"/>
      <c r="B15" s="209">
        <v>5</v>
      </c>
      <c r="C15" s="231" t="s">
        <v>45</v>
      </c>
      <c r="D15" s="209"/>
      <c r="E15" s="231"/>
    </row>
    <row r="16" spans="1:8" ht="79.900000000000006" customHeight="1">
      <c r="A16" s="283" t="s">
        <v>46</v>
      </c>
      <c r="B16" s="209">
        <v>6</v>
      </c>
      <c r="C16" s="231" t="s">
        <v>47</v>
      </c>
      <c r="D16" s="209">
        <v>3</v>
      </c>
      <c r="E16" s="230" t="s">
        <v>427</v>
      </c>
    </row>
    <row r="17" spans="1:10" ht="79.900000000000006" customHeight="1">
      <c r="A17" s="283"/>
      <c r="B17" s="209">
        <v>7</v>
      </c>
      <c r="C17" s="231" t="s">
        <v>48</v>
      </c>
      <c r="D17" s="209">
        <v>4</v>
      </c>
      <c r="E17" s="230" t="s">
        <v>49</v>
      </c>
    </row>
    <row r="18" spans="1:10" ht="79.900000000000006" customHeight="1">
      <c r="A18" s="283"/>
      <c r="B18" s="209">
        <v>8</v>
      </c>
      <c r="C18" s="231" t="s">
        <v>50</v>
      </c>
      <c r="D18" s="209"/>
      <c r="E18" s="232"/>
    </row>
    <row r="19" spans="1:10" ht="79.900000000000006" customHeight="1">
      <c r="A19" s="283"/>
      <c r="B19" s="209">
        <v>9</v>
      </c>
      <c r="C19" s="231" t="s">
        <v>51</v>
      </c>
      <c r="D19" s="209"/>
      <c r="E19" s="231"/>
    </row>
    <row r="20" spans="1:10" ht="79.900000000000006" customHeight="1">
      <c r="A20" s="283"/>
      <c r="B20" s="209">
        <v>10</v>
      </c>
      <c r="C20" s="231" t="s">
        <v>428</v>
      </c>
      <c r="D20" s="209"/>
      <c r="E20" s="230"/>
      <c r="J20" s="210"/>
    </row>
    <row r="21" spans="1:10" ht="79.900000000000006" customHeight="1">
      <c r="A21" s="283"/>
      <c r="B21" s="209">
        <v>11</v>
      </c>
      <c r="C21" s="231" t="s">
        <v>52</v>
      </c>
      <c r="D21" s="209"/>
      <c r="E21" s="231"/>
      <c r="J21" s="210"/>
    </row>
    <row r="22" spans="1:10" ht="79.900000000000006" customHeight="1">
      <c r="A22" s="283"/>
      <c r="B22" s="209">
        <v>12</v>
      </c>
      <c r="C22" s="231" t="s">
        <v>429</v>
      </c>
      <c r="D22" s="209"/>
      <c r="E22" s="231"/>
      <c r="J22" s="210"/>
    </row>
    <row r="23" spans="1:10" ht="79.900000000000006" customHeight="1">
      <c r="A23" s="283" t="s">
        <v>53</v>
      </c>
      <c r="B23" s="209">
        <v>13</v>
      </c>
      <c r="C23" s="230" t="s">
        <v>54</v>
      </c>
      <c r="D23" s="206">
        <v>5</v>
      </c>
      <c r="E23" s="230" t="s">
        <v>430</v>
      </c>
    </row>
    <row r="24" spans="1:10" ht="79.900000000000006" customHeight="1">
      <c r="A24" s="283"/>
      <c r="B24" s="209">
        <v>14</v>
      </c>
      <c r="C24" s="230" t="s">
        <v>55</v>
      </c>
      <c r="D24" s="206">
        <v>6</v>
      </c>
      <c r="E24" s="230" t="s">
        <v>56</v>
      </c>
    </row>
    <row r="25" spans="1:10" ht="79.900000000000006" customHeight="1">
      <c r="A25" s="283"/>
      <c r="B25" s="209">
        <v>15</v>
      </c>
      <c r="C25" s="230" t="s">
        <v>57</v>
      </c>
      <c r="D25" s="206">
        <v>7</v>
      </c>
      <c r="E25" s="230" t="s">
        <v>431</v>
      </c>
    </row>
    <row r="26" spans="1:10" ht="79.900000000000006" customHeight="1">
      <c r="A26" s="283"/>
      <c r="B26" s="209">
        <v>16</v>
      </c>
      <c r="C26" s="230" t="s">
        <v>58</v>
      </c>
      <c r="D26" s="206"/>
      <c r="E26" s="230"/>
    </row>
    <row r="27" spans="1:10" ht="174.4" customHeight="1">
      <c r="A27" s="211" t="s">
        <v>59</v>
      </c>
      <c r="B27" s="209">
        <v>17</v>
      </c>
      <c r="C27" s="230" t="s">
        <v>60</v>
      </c>
      <c r="D27" s="206">
        <v>8</v>
      </c>
      <c r="E27" s="230" t="s">
        <v>432</v>
      </c>
    </row>
    <row r="28" spans="1:10" ht="48.75" customHeight="1">
      <c r="A28" s="283" t="s">
        <v>61</v>
      </c>
      <c r="B28" s="209">
        <v>18</v>
      </c>
      <c r="C28" s="233" t="s">
        <v>433</v>
      </c>
      <c r="D28" s="209"/>
      <c r="E28" s="231"/>
    </row>
    <row r="29" spans="1:10" ht="87" customHeight="1">
      <c r="A29" s="283"/>
      <c r="B29" s="209">
        <v>19</v>
      </c>
      <c r="C29" s="233" t="s">
        <v>62</v>
      </c>
      <c r="D29" s="209"/>
      <c r="E29" s="231"/>
    </row>
    <row r="30" spans="1:10" ht="19.899999999999999" customHeight="1">
      <c r="A30" s="287" t="s">
        <v>63</v>
      </c>
      <c r="B30" s="287"/>
      <c r="C30" s="287"/>
      <c r="D30" s="287"/>
      <c r="E30" s="287"/>
    </row>
    <row r="31" spans="1:10" ht="19.899999999999999" customHeight="1">
      <c r="A31" s="205" t="s">
        <v>32</v>
      </c>
      <c r="B31" s="205" t="s">
        <v>33</v>
      </c>
      <c r="C31" s="205" t="s">
        <v>64</v>
      </c>
      <c r="D31" s="205" t="s">
        <v>35</v>
      </c>
      <c r="E31" s="205" t="s">
        <v>65</v>
      </c>
    </row>
    <row r="32" spans="1:10" ht="98.65" customHeight="1">
      <c r="A32" s="283" t="s">
        <v>66</v>
      </c>
      <c r="B32" s="206">
        <v>1</v>
      </c>
      <c r="C32" s="230" t="s">
        <v>67</v>
      </c>
      <c r="D32" s="206">
        <v>1</v>
      </c>
      <c r="E32" s="230" t="s">
        <v>68</v>
      </c>
    </row>
    <row r="33" spans="1:5" ht="81" customHeight="1">
      <c r="A33" s="283"/>
      <c r="B33" s="206">
        <v>2</v>
      </c>
      <c r="C33" s="230" t="s">
        <v>69</v>
      </c>
      <c r="D33" s="206">
        <v>2</v>
      </c>
      <c r="E33" s="230" t="s">
        <v>70</v>
      </c>
    </row>
    <row r="34" spans="1:5" ht="91.9" customHeight="1">
      <c r="A34" s="283"/>
      <c r="B34" s="206"/>
      <c r="C34" s="230"/>
      <c r="D34" s="206">
        <v>3</v>
      </c>
      <c r="E34" s="230" t="s">
        <v>71</v>
      </c>
    </row>
    <row r="35" spans="1:5" ht="68.25" customHeight="1">
      <c r="A35" s="283"/>
      <c r="B35" s="206"/>
      <c r="C35" s="230"/>
      <c r="D35" s="206">
        <v>4</v>
      </c>
      <c r="E35" s="230" t="s">
        <v>72</v>
      </c>
    </row>
    <row r="36" spans="1:5" ht="68.25" customHeight="1">
      <c r="A36" s="283"/>
      <c r="B36" s="206"/>
      <c r="C36" s="208"/>
      <c r="D36" s="206">
        <v>5</v>
      </c>
      <c r="E36" s="230" t="s">
        <v>434</v>
      </c>
    </row>
    <row r="37" spans="1:5" ht="41.65" customHeight="1">
      <c r="A37" s="283"/>
      <c r="B37" s="206"/>
      <c r="C37" s="233"/>
      <c r="D37" s="206">
        <v>6</v>
      </c>
      <c r="E37" s="230" t="s">
        <v>73</v>
      </c>
    </row>
    <row r="38" spans="1:5" ht="49.5" customHeight="1">
      <c r="A38" s="283"/>
      <c r="B38" s="206"/>
      <c r="C38" s="233"/>
      <c r="D38" s="206">
        <v>7</v>
      </c>
      <c r="E38" s="233" t="s">
        <v>74</v>
      </c>
    </row>
    <row r="39" spans="1:5" ht="49.5" customHeight="1">
      <c r="A39" s="283" t="s">
        <v>75</v>
      </c>
      <c r="B39" s="206">
        <v>3</v>
      </c>
      <c r="C39" s="233" t="s">
        <v>76</v>
      </c>
      <c r="D39" s="206">
        <v>8</v>
      </c>
      <c r="E39" s="233" t="s">
        <v>77</v>
      </c>
    </row>
    <row r="40" spans="1:5" ht="49.5" customHeight="1">
      <c r="A40" s="283"/>
      <c r="B40" s="206"/>
      <c r="C40" s="233"/>
      <c r="D40" s="206">
        <v>9</v>
      </c>
      <c r="E40" s="233" t="s">
        <v>78</v>
      </c>
    </row>
    <row r="41" spans="1:5" s="212" customFormat="1" ht="68.25" customHeight="1">
      <c r="A41" s="283"/>
      <c r="B41" s="206"/>
      <c r="C41" s="233"/>
      <c r="D41" s="206">
        <v>10</v>
      </c>
      <c r="E41" s="233" t="s">
        <v>79</v>
      </c>
    </row>
    <row r="42" spans="1:5" s="212" customFormat="1" ht="78.75" customHeight="1">
      <c r="A42" s="283"/>
      <c r="B42" s="206"/>
      <c r="C42" s="234"/>
      <c r="D42" s="206">
        <v>11</v>
      </c>
      <c r="E42" s="233" t="s">
        <v>80</v>
      </c>
    </row>
    <row r="43" spans="1:5" s="212" customFormat="1" ht="42.75">
      <c r="A43" s="283" t="s">
        <v>81</v>
      </c>
      <c r="B43" s="206">
        <v>4</v>
      </c>
      <c r="C43" s="230" t="s">
        <v>82</v>
      </c>
      <c r="D43" s="206">
        <v>12</v>
      </c>
      <c r="E43" s="235" t="s">
        <v>83</v>
      </c>
    </row>
    <row r="44" spans="1:5" s="212" customFormat="1" ht="55.5" customHeight="1">
      <c r="A44" s="283"/>
      <c r="B44" s="206">
        <v>5</v>
      </c>
      <c r="C44" s="230" t="s">
        <v>84</v>
      </c>
      <c r="D44" s="206"/>
      <c r="E44" s="230"/>
    </row>
    <row r="45" spans="1:5" s="212" customFormat="1" ht="57">
      <c r="A45" s="283"/>
      <c r="B45" s="206">
        <v>6</v>
      </c>
      <c r="C45" s="230" t="s">
        <v>85</v>
      </c>
      <c r="D45" s="206">
        <v>13</v>
      </c>
      <c r="E45" s="230" t="s">
        <v>86</v>
      </c>
    </row>
    <row r="46" spans="1:5" s="212" customFormat="1" ht="61.5" customHeight="1">
      <c r="A46" s="283"/>
      <c r="B46" s="206">
        <v>7</v>
      </c>
      <c r="C46" s="230" t="s">
        <v>435</v>
      </c>
      <c r="D46" s="206">
        <v>14</v>
      </c>
      <c r="E46" s="230" t="s">
        <v>87</v>
      </c>
    </row>
    <row r="47" spans="1:5" ht="71.25" customHeight="1">
      <c r="A47" s="283"/>
      <c r="B47" s="206">
        <v>8</v>
      </c>
      <c r="C47" s="235" t="s">
        <v>88</v>
      </c>
      <c r="D47" s="206">
        <v>15</v>
      </c>
      <c r="E47" s="230" t="s">
        <v>89</v>
      </c>
    </row>
    <row r="48" spans="1:5" ht="105" customHeight="1">
      <c r="A48" s="283"/>
      <c r="B48" s="206">
        <v>9</v>
      </c>
      <c r="C48" s="230" t="s">
        <v>436</v>
      </c>
      <c r="D48" s="206">
        <v>16</v>
      </c>
      <c r="E48" s="230" t="s">
        <v>90</v>
      </c>
    </row>
    <row r="49" spans="1:5" ht="75.400000000000006" customHeight="1">
      <c r="A49" s="283" t="s">
        <v>91</v>
      </c>
      <c r="B49" s="206">
        <v>10</v>
      </c>
      <c r="C49" s="230" t="s">
        <v>437</v>
      </c>
      <c r="D49" s="206">
        <v>17</v>
      </c>
      <c r="E49" s="230" t="s">
        <v>92</v>
      </c>
    </row>
    <row r="50" spans="1:5" ht="62.65" customHeight="1">
      <c r="A50" s="283"/>
      <c r="B50" s="206">
        <v>11</v>
      </c>
      <c r="C50" s="230" t="s">
        <v>438</v>
      </c>
      <c r="D50" s="207">
        <v>18</v>
      </c>
      <c r="E50" s="230" t="s">
        <v>93</v>
      </c>
    </row>
    <row r="51" spans="1:5" ht="42.75">
      <c r="A51" s="283"/>
      <c r="B51" s="206">
        <v>12</v>
      </c>
      <c r="C51" s="230" t="s">
        <v>94</v>
      </c>
      <c r="D51" s="207">
        <v>19</v>
      </c>
      <c r="E51" s="230" t="s">
        <v>95</v>
      </c>
    </row>
    <row r="52" spans="1:5" ht="57">
      <c r="A52" s="283" t="s">
        <v>96</v>
      </c>
      <c r="B52" s="206">
        <v>13</v>
      </c>
      <c r="C52" s="230" t="s">
        <v>97</v>
      </c>
      <c r="D52" s="207">
        <v>20</v>
      </c>
      <c r="E52" s="235" t="s">
        <v>98</v>
      </c>
    </row>
    <row r="53" spans="1:5" ht="28.5">
      <c r="A53" s="283"/>
      <c r="B53" s="206">
        <v>14</v>
      </c>
      <c r="C53" s="230" t="s">
        <v>439</v>
      </c>
      <c r="D53" s="207">
        <v>21</v>
      </c>
      <c r="E53" s="235" t="s">
        <v>99</v>
      </c>
    </row>
    <row r="54" spans="1:5" ht="71.25">
      <c r="A54" s="283"/>
      <c r="B54" s="206">
        <v>15</v>
      </c>
      <c r="C54" s="230" t="s">
        <v>440</v>
      </c>
      <c r="D54" s="207"/>
      <c r="E54" s="235"/>
    </row>
    <row r="55" spans="1:5" ht="28.5">
      <c r="A55" s="283"/>
      <c r="B55" s="206">
        <v>16</v>
      </c>
      <c r="C55" s="230" t="s">
        <v>100</v>
      </c>
      <c r="D55" s="207"/>
      <c r="E55" s="235"/>
    </row>
    <row r="56" spans="1:5">
      <c r="A56" s="283"/>
      <c r="B56" s="206">
        <v>17</v>
      </c>
      <c r="C56" s="230" t="s">
        <v>101</v>
      </c>
      <c r="D56" s="207"/>
      <c r="E56" s="235"/>
    </row>
    <row r="57" spans="1:5" ht="28.5">
      <c r="A57" s="283"/>
      <c r="B57" s="206">
        <v>18</v>
      </c>
      <c r="C57" s="230" t="s">
        <v>441</v>
      </c>
      <c r="D57" s="207"/>
      <c r="E57" s="235"/>
    </row>
    <row r="58" spans="1:5" ht="28.5">
      <c r="A58" s="283"/>
      <c r="B58" s="206">
        <v>19</v>
      </c>
      <c r="C58" s="230" t="s">
        <v>102</v>
      </c>
      <c r="D58" s="207"/>
      <c r="E58" s="235"/>
    </row>
    <row r="59" spans="1:5" ht="28.5">
      <c r="A59" s="283"/>
      <c r="B59" s="206">
        <v>20</v>
      </c>
      <c r="C59" s="230" t="s">
        <v>103</v>
      </c>
      <c r="D59" s="207"/>
      <c r="E59" s="235"/>
    </row>
    <row r="60" spans="1:5" ht="42.75">
      <c r="A60" s="283"/>
      <c r="B60" s="206">
        <v>21</v>
      </c>
      <c r="C60" s="230" t="s">
        <v>104</v>
      </c>
      <c r="D60" s="207"/>
      <c r="E60" s="235"/>
    </row>
    <row r="61" spans="1:5" ht="28.5">
      <c r="A61" s="283"/>
      <c r="B61" s="206">
        <v>22</v>
      </c>
      <c r="C61" s="230" t="s">
        <v>105</v>
      </c>
      <c r="D61" s="207"/>
      <c r="E61" s="236"/>
    </row>
    <row r="62" spans="1:5" ht="57">
      <c r="A62" s="283" t="s">
        <v>106</v>
      </c>
      <c r="B62" s="206">
        <v>23</v>
      </c>
      <c r="C62" s="230" t="s">
        <v>107</v>
      </c>
      <c r="D62" s="207">
        <v>22</v>
      </c>
      <c r="E62" s="235" t="s">
        <v>108</v>
      </c>
    </row>
    <row r="63" spans="1:5" ht="42.75">
      <c r="A63" s="283"/>
      <c r="B63" s="206">
        <v>24</v>
      </c>
      <c r="C63" s="230" t="s">
        <v>109</v>
      </c>
      <c r="D63" s="207">
        <v>23</v>
      </c>
      <c r="E63" s="230" t="s">
        <v>110</v>
      </c>
    </row>
    <row r="64" spans="1:5" ht="28.5">
      <c r="A64" s="283"/>
      <c r="B64" s="206">
        <v>25</v>
      </c>
      <c r="C64" s="230" t="s">
        <v>111</v>
      </c>
      <c r="D64" s="207"/>
      <c r="E64" s="235"/>
    </row>
    <row r="65" spans="1:10" ht="57">
      <c r="A65" s="284" t="s">
        <v>112</v>
      </c>
      <c r="B65" s="206">
        <v>26</v>
      </c>
      <c r="C65" s="230" t="s">
        <v>113</v>
      </c>
      <c r="D65" s="207">
        <v>24</v>
      </c>
      <c r="E65" s="235" t="s">
        <v>114</v>
      </c>
    </row>
    <row r="66" spans="1:10" ht="45" customHeight="1">
      <c r="A66" s="285"/>
      <c r="B66" s="206"/>
      <c r="C66" s="230"/>
      <c r="D66" s="207"/>
      <c r="E66" s="207"/>
    </row>
    <row r="67" spans="1:10" ht="76.900000000000006" customHeight="1">
      <c r="A67" s="283" t="s">
        <v>115</v>
      </c>
      <c r="B67" s="206">
        <v>27</v>
      </c>
      <c r="C67" s="230" t="s">
        <v>116</v>
      </c>
      <c r="D67" s="207">
        <v>25</v>
      </c>
      <c r="E67" s="230" t="s">
        <v>117</v>
      </c>
    </row>
    <row r="68" spans="1:10" ht="42.4" customHeight="1">
      <c r="A68" s="283"/>
      <c r="B68" s="206"/>
      <c r="C68" s="230"/>
      <c r="D68" s="207">
        <v>26</v>
      </c>
      <c r="E68" s="230" t="s">
        <v>118</v>
      </c>
    </row>
    <row r="69" spans="1:10" ht="49.9" customHeight="1">
      <c r="A69" s="283" t="s">
        <v>119</v>
      </c>
      <c r="B69" s="206">
        <v>28</v>
      </c>
      <c r="C69" s="235" t="s">
        <v>120</v>
      </c>
      <c r="D69" s="207">
        <v>27</v>
      </c>
      <c r="E69" s="235" t="s">
        <v>121</v>
      </c>
    </row>
    <row r="70" spans="1:10" ht="49.9" customHeight="1">
      <c r="A70" s="283"/>
      <c r="B70" s="206">
        <v>29</v>
      </c>
      <c r="C70" s="235" t="s">
        <v>122</v>
      </c>
      <c r="D70" s="207">
        <v>28</v>
      </c>
      <c r="E70" s="235" t="s">
        <v>123</v>
      </c>
    </row>
    <row r="71" spans="1:10" ht="49.9" customHeight="1">
      <c r="A71" s="283"/>
      <c r="B71" s="206"/>
      <c r="C71" s="208"/>
      <c r="D71" s="207">
        <v>29</v>
      </c>
      <c r="E71" s="235" t="s">
        <v>124</v>
      </c>
    </row>
    <row r="72" spans="1:10" ht="49.9" customHeight="1">
      <c r="A72" s="283"/>
      <c r="B72" s="206"/>
      <c r="C72" s="237"/>
      <c r="D72" s="207">
        <v>30</v>
      </c>
      <c r="E72" s="235" t="s">
        <v>125</v>
      </c>
    </row>
    <row r="73" spans="1:10" ht="49.9" customHeight="1">
      <c r="A73" s="283"/>
      <c r="B73" s="206"/>
      <c r="C73" s="235"/>
      <c r="D73" s="207">
        <v>31</v>
      </c>
      <c r="E73" s="235" t="s">
        <v>126</v>
      </c>
    </row>
    <row r="74" spans="1:10" ht="49.9" customHeight="1">
      <c r="A74" s="283"/>
      <c r="B74" s="206"/>
      <c r="C74" s="235"/>
      <c r="D74" s="207">
        <v>32</v>
      </c>
      <c r="E74" s="235" t="s">
        <v>127</v>
      </c>
    </row>
    <row r="75" spans="1:10" ht="49.9" customHeight="1">
      <c r="A75" s="283"/>
      <c r="B75" s="206"/>
      <c r="C75" s="235"/>
      <c r="D75" s="207">
        <v>33</v>
      </c>
      <c r="E75" s="237" t="s">
        <v>128</v>
      </c>
    </row>
    <row r="76" spans="1:10" ht="40.15" customHeight="1">
      <c r="A76" s="283"/>
      <c r="B76" s="206"/>
      <c r="C76" s="207"/>
      <c r="D76" s="207">
        <v>34</v>
      </c>
      <c r="E76" s="235" t="s">
        <v>129</v>
      </c>
    </row>
    <row r="77" spans="1:10" ht="40.15" customHeight="1">
      <c r="A77" s="284" t="s">
        <v>130</v>
      </c>
      <c r="B77" s="206">
        <v>30</v>
      </c>
      <c r="C77" s="230" t="s">
        <v>131</v>
      </c>
      <c r="D77" s="207">
        <v>35</v>
      </c>
      <c r="E77" s="230" t="s">
        <v>132</v>
      </c>
    </row>
    <row r="78" spans="1:10" ht="72" customHeight="1">
      <c r="A78" s="286"/>
      <c r="B78" s="206">
        <v>31</v>
      </c>
      <c r="C78" s="230" t="s">
        <v>442</v>
      </c>
      <c r="D78" s="207">
        <v>36</v>
      </c>
      <c r="E78" s="230" t="s">
        <v>443</v>
      </c>
    </row>
    <row r="79" spans="1:10" ht="72" customHeight="1">
      <c r="A79" s="286"/>
      <c r="B79" s="206">
        <v>32</v>
      </c>
      <c r="C79" s="230" t="s">
        <v>133</v>
      </c>
      <c r="D79" s="238">
        <v>37</v>
      </c>
      <c r="E79" s="230" t="s">
        <v>134</v>
      </c>
    </row>
    <row r="80" spans="1:10" ht="72" customHeight="1">
      <c r="A80" s="286"/>
      <c r="B80" s="206">
        <v>33</v>
      </c>
      <c r="C80" s="230" t="s">
        <v>135</v>
      </c>
      <c r="D80" s="238">
        <v>38</v>
      </c>
      <c r="E80" s="230" t="s">
        <v>444</v>
      </c>
      <c r="J80" s="203" t="s">
        <v>136</v>
      </c>
    </row>
    <row r="81" spans="1:5" ht="72" customHeight="1">
      <c r="A81" s="286"/>
      <c r="B81" s="239">
        <v>34</v>
      </c>
      <c r="C81" s="240" t="s">
        <v>137</v>
      </c>
      <c r="D81" s="241">
        <v>39</v>
      </c>
      <c r="E81" s="240" t="s">
        <v>138</v>
      </c>
    </row>
    <row r="82" spans="1:5" ht="72" customHeight="1">
      <c r="A82" s="213"/>
      <c r="B82" s="214"/>
      <c r="C82" s="215"/>
      <c r="D82" s="214"/>
      <c r="E82" s="21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A8EA8-216D-4917-A9A1-4D9CC0DEFEEC}">
  <sheetPr>
    <tabColor theme="4" tint="-0.249977111117893"/>
  </sheetPr>
  <dimension ref="A1:G13"/>
  <sheetViews>
    <sheetView showGridLines="0" view="pageBreakPreview" zoomScale="80" zoomScaleNormal="90" zoomScaleSheetLayoutView="80" workbookViewId="0">
      <selection activeCell="A16" sqref="A16"/>
    </sheetView>
  </sheetViews>
  <sheetFormatPr baseColWidth="10" defaultColWidth="10.42578125" defaultRowHeight="15"/>
  <cols>
    <col min="1" max="1" width="60.7109375" style="261" customWidth="1"/>
    <col min="2" max="2" width="15.7109375" style="262" customWidth="1"/>
    <col min="3" max="5" width="15.7109375" style="263" customWidth="1"/>
    <col min="6" max="6" width="40.7109375" style="261" customWidth="1"/>
    <col min="7" max="7" width="8.42578125" style="243" customWidth="1"/>
    <col min="8" max="8" width="2.7109375" style="244" customWidth="1"/>
    <col min="9" max="16384" width="10.42578125" style="244"/>
  </cols>
  <sheetData>
    <row r="1" spans="1:7" ht="79.900000000000006" customHeight="1">
      <c r="A1" s="242"/>
      <c r="B1" s="299" t="s">
        <v>445</v>
      </c>
      <c r="C1" s="299"/>
      <c r="D1" s="299"/>
      <c r="E1" s="299"/>
      <c r="F1" s="242"/>
    </row>
    <row r="2" spans="1:7">
      <c r="A2" s="300" t="s">
        <v>139</v>
      </c>
      <c r="B2" s="300"/>
      <c r="C2" s="300"/>
      <c r="D2" s="300"/>
      <c r="E2" s="300"/>
      <c r="F2" s="300"/>
    </row>
    <row r="3" spans="1:7" ht="28.5" customHeight="1">
      <c r="A3" s="301" t="s">
        <v>446</v>
      </c>
      <c r="B3" s="302" t="s">
        <v>447</v>
      </c>
      <c r="C3" s="302"/>
      <c r="D3" s="302"/>
      <c r="E3" s="302"/>
      <c r="F3" s="245" t="s">
        <v>140</v>
      </c>
    </row>
    <row r="4" spans="1:7" ht="46.5" customHeight="1">
      <c r="A4" s="301"/>
      <c r="B4" s="246" t="s">
        <v>141</v>
      </c>
      <c r="C4" s="246" t="s">
        <v>142</v>
      </c>
      <c r="D4" s="246" t="s">
        <v>143</v>
      </c>
      <c r="E4" s="246" t="s">
        <v>144</v>
      </c>
      <c r="F4" s="247"/>
      <c r="G4" s="248" t="s">
        <v>448</v>
      </c>
    </row>
    <row r="5" spans="1:7" ht="45.75" customHeight="1">
      <c r="A5" s="249" t="s">
        <v>145</v>
      </c>
      <c r="B5" s="250"/>
      <c r="C5" s="251"/>
      <c r="D5" s="251">
        <v>8.9</v>
      </c>
      <c r="E5" s="251">
        <v>13.16</v>
      </c>
      <c r="F5" s="252" t="s">
        <v>146</v>
      </c>
      <c r="G5" s="253" t="s">
        <v>449</v>
      </c>
    </row>
    <row r="6" spans="1:7" ht="50.25" customHeight="1">
      <c r="A6" s="254" t="s">
        <v>147</v>
      </c>
      <c r="B6" s="250"/>
      <c r="C6" s="251"/>
      <c r="D6" s="251">
        <v>11</v>
      </c>
      <c r="E6" s="251" t="s">
        <v>148</v>
      </c>
      <c r="F6" s="252" t="s">
        <v>146</v>
      </c>
      <c r="G6" s="253" t="s">
        <v>450</v>
      </c>
    </row>
    <row r="7" spans="1:7" ht="33.75" customHeight="1">
      <c r="A7" s="254" t="s">
        <v>149</v>
      </c>
      <c r="B7" s="255"/>
      <c r="C7" s="256"/>
      <c r="D7" s="256">
        <v>1</v>
      </c>
      <c r="E7" s="256" t="s">
        <v>150</v>
      </c>
      <c r="F7" s="252" t="s">
        <v>146</v>
      </c>
      <c r="G7" s="253" t="s">
        <v>451</v>
      </c>
    </row>
    <row r="8" spans="1:7" ht="42.75" customHeight="1">
      <c r="A8" s="257" t="s">
        <v>151</v>
      </c>
      <c r="B8" s="255">
        <v>16</v>
      </c>
      <c r="C8" s="256">
        <v>3.4</v>
      </c>
      <c r="D8" s="256" t="s">
        <v>152</v>
      </c>
      <c r="E8" s="256" t="s">
        <v>153</v>
      </c>
      <c r="F8" s="252" t="s">
        <v>146</v>
      </c>
      <c r="G8" s="253" t="s">
        <v>452</v>
      </c>
    </row>
    <row r="9" spans="1:7" ht="48" customHeight="1">
      <c r="A9" s="257" t="s">
        <v>154</v>
      </c>
      <c r="B9" s="255" t="s">
        <v>155</v>
      </c>
      <c r="C9" s="255">
        <v>7</v>
      </c>
      <c r="D9" s="251" t="s">
        <v>156</v>
      </c>
      <c r="E9" s="251" t="s">
        <v>453</v>
      </c>
      <c r="F9" s="252" t="s">
        <v>146</v>
      </c>
      <c r="G9" s="253" t="s">
        <v>454</v>
      </c>
    </row>
    <row r="10" spans="1:7" ht="34.5" customHeight="1">
      <c r="A10" s="254" t="s">
        <v>157</v>
      </c>
      <c r="B10" s="250"/>
      <c r="C10" s="251"/>
      <c r="D10" s="251" t="s">
        <v>158</v>
      </c>
      <c r="E10" s="251">
        <v>28</v>
      </c>
      <c r="F10" s="252" t="s">
        <v>146</v>
      </c>
      <c r="G10" s="253">
        <v>188</v>
      </c>
    </row>
    <row r="11" spans="1:7" ht="46.5" customHeight="1">
      <c r="A11" s="258" t="s">
        <v>455</v>
      </c>
      <c r="B11" s="255"/>
      <c r="C11" s="256"/>
      <c r="D11" s="256" t="s">
        <v>159</v>
      </c>
      <c r="E11" s="256">
        <v>20.21</v>
      </c>
      <c r="F11" s="259" t="s">
        <v>146</v>
      </c>
      <c r="G11" s="260" t="s">
        <v>456</v>
      </c>
    </row>
    <row r="12" spans="1:7" ht="52.5" customHeight="1">
      <c r="A12" s="258" t="s">
        <v>160</v>
      </c>
      <c r="B12" s="255"/>
      <c r="C12" s="256"/>
      <c r="D12" s="251" t="s">
        <v>161</v>
      </c>
      <c r="E12" s="256" t="s">
        <v>162</v>
      </c>
      <c r="F12" s="259" t="s">
        <v>146</v>
      </c>
      <c r="G12" s="260" t="s">
        <v>457</v>
      </c>
    </row>
    <row r="13" spans="1:7" ht="45" customHeight="1">
      <c r="A13" s="258" t="s">
        <v>163</v>
      </c>
      <c r="B13" s="255">
        <v>2.17</v>
      </c>
      <c r="C13" s="256">
        <v>8</v>
      </c>
      <c r="D13" s="256">
        <v>1</v>
      </c>
      <c r="E13" s="256" t="s">
        <v>164</v>
      </c>
      <c r="F13" s="259" t="s">
        <v>165</v>
      </c>
      <c r="G13" s="260"/>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K4 F3" xr:uid="{98180840-3BB3-433C-B5B1-333832DF7D11}"/>
    <dataValidation allowBlank="1" showInputMessage="1" showErrorMessage="1" prompt="Proponer y escribir en una frase la estrategia para gestionar la debilidad, la oportunidad, la amenaza o la fortaleza.Usar verbo de acción en infinitivo._x000a_" sqref="G1:H1 A3" xr:uid="{B97C39C8-414F-4783-8F2D-753A5D035C5F}"/>
  </dataValidations>
  <pageMargins left="0.7" right="0.7" top="0.75" bottom="0.75" header="0.3" footer="0.3"/>
  <pageSetup scale="48"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28" zoomScale="112" zoomScaleNormal="112"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1" t="s">
        <v>166</v>
      </c>
      <c r="C2" s="342"/>
      <c r="D2" s="342"/>
      <c r="E2" s="342"/>
      <c r="F2" s="342"/>
      <c r="G2" s="343"/>
    </row>
    <row r="3" spans="2:9" ht="15">
      <c r="B3" s="344" t="s">
        <v>167</v>
      </c>
      <c r="C3" s="345"/>
      <c r="D3" s="346"/>
      <c r="E3" s="346"/>
      <c r="F3" s="346"/>
      <c r="G3" s="347"/>
    </row>
    <row r="4" spans="2:9" ht="88.5" customHeight="1">
      <c r="B4" s="348" t="s">
        <v>168</v>
      </c>
      <c r="C4" s="349"/>
      <c r="D4" s="349"/>
      <c r="E4" s="349"/>
      <c r="F4" s="349"/>
      <c r="G4" s="350"/>
    </row>
    <row r="5" spans="2:9" ht="15">
      <c r="B5" s="121"/>
      <c r="C5" s="133"/>
      <c r="D5" s="134"/>
      <c r="E5" s="135"/>
      <c r="F5" s="135"/>
      <c r="G5" s="135"/>
    </row>
    <row r="6" spans="2:9" ht="16.5" customHeight="1">
      <c r="B6" s="351" t="s">
        <v>169</v>
      </c>
      <c r="C6" s="352"/>
      <c r="D6" s="352"/>
      <c r="E6" s="352"/>
      <c r="F6" s="352"/>
      <c r="G6" s="353"/>
    </row>
    <row r="7" spans="2:9" ht="76.5" customHeight="1">
      <c r="B7" s="351"/>
      <c r="C7" s="352"/>
      <c r="D7" s="352"/>
      <c r="E7" s="352"/>
      <c r="F7" s="352"/>
      <c r="G7" s="353"/>
    </row>
    <row r="8" spans="2:9" ht="15" thickBot="1">
      <c r="B8" s="136"/>
      <c r="C8" s="137"/>
      <c r="D8" s="137"/>
      <c r="E8" s="138"/>
      <c r="F8" s="139"/>
      <c r="G8" s="139"/>
    </row>
    <row r="9" spans="2:9">
      <c r="B9" s="140"/>
      <c r="C9" s="141" t="s">
        <v>170</v>
      </c>
      <c r="D9" s="354" t="s">
        <v>171</v>
      </c>
      <c r="E9" s="355"/>
      <c r="F9" s="356" t="s">
        <v>172</v>
      </c>
      <c r="G9" s="357"/>
    </row>
    <row r="10" spans="2:9" ht="15" customHeight="1">
      <c r="B10" s="142"/>
      <c r="C10" s="123">
        <v>5</v>
      </c>
      <c r="D10" s="337" t="s">
        <v>173</v>
      </c>
      <c r="E10" s="338"/>
      <c r="F10" s="331" t="s">
        <v>174</v>
      </c>
      <c r="G10" s="321"/>
      <c r="H10" s="340"/>
      <c r="I10" s="340"/>
    </row>
    <row r="11" spans="2:9">
      <c r="B11" s="142"/>
      <c r="C11" s="123">
        <v>5</v>
      </c>
      <c r="D11" s="337" t="s">
        <v>175</v>
      </c>
      <c r="E11" s="338"/>
      <c r="F11" s="331" t="s">
        <v>176</v>
      </c>
      <c r="G11" s="321"/>
      <c r="H11" s="340"/>
      <c r="I11" s="340"/>
    </row>
    <row r="12" spans="2:9">
      <c r="B12" s="142"/>
      <c r="C12" s="123">
        <v>5</v>
      </c>
      <c r="D12" s="337" t="s">
        <v>177</v>
      </c>
      <c r="E12" s="338"/>
      <c r="F12" s="331" t="s">
        <v>178</v>
      </c>
      <c r="G12" s="321"/>
      <c r="H12" s="340"/>
      <c r="I12" s="340"/>
    </row>
    <row r="13" spans="2:9" ht="27.75" customHeight="1">
      <c r="B13" s="142"/>
      <c r="C13" s="123">
        <v>5</v>
      </c>
      <c r="D13" s="337" t="s">
        <v>179</v>
      </c>
      <c r="E13" s="338"/>
      <c r="F13" s="331" t="s">
        <v>180</v>
      </c>
      <c r="G13" s="321"/>
      <c r="H13" s="340"/>
      <c r="I13" s="340"/>
    </row>
    <row r="14" spans="2:9">
      <c r="B14" s="142"/>
      <c r="C14" s="123">
        <v>5</v>
      </c>
      <c r="D14" s="337" t="s">
        <v>181</v>
      </c>
      <c r="E14" s="338"/>
      <c r="F14" s="331" t="s">
        <v>182</v>
      </c>
      <c r="G14" s="321"/>
      <c r="H14" s="340"/>
      <c r="I14" s="340"/>
    </row>
    <row r="15" spans="2:9" ht="41.25" customHeight="1">
      <c r="B15" s="142"/>
      <c r="C15" s="123">
        <v>5</v>
      </c>
      <c r="D15" s="337" t="s">
        <v>183</v>
      </c>
      <c r="E15" s="338"/>
      <c r="F15" s="331" t="s">
        <v>184</v>
      </c>
      <c r="G15" s="321"/>
      <c r="H15" s="340"/>
      <c r="I15" s="340"/>
    </row>
    <row r="16" spans="2:9" ht="41.25" customHeight="1">
      <c r="B16" s="142"/>
      <c r="C16" s="123">
        <v>5</v>
      </c>
      <c r="D16" s="332" t="s">
        <v>185</v>
      </c>
      <c r="E16" s="333"/>
      <c r="F16" s="331" t="s">
        <v>186</v>
      </c>
      <c r="G16" s="321"/>
      <c r="H16" s="340"/>
      <c r="I16" s="340"/>
    </row>
    <row r="17" spans="2:9" ht="51.75" customHeight="1">
      <c r="B17" s="142"/>
      <c r="C17" s="123">
        <v>5</v>
      </c>
      <c r="D17" s="333" t="s">
        <v>187</v>
      </c>
      <c r="E17" s="339"/>
      <c r="F17" s="331" t="s">
        <v>188</v>
      </c>
      <c r="G17" s="321"/>
      <c r="H17" s="340"/>
      <c r="I17" s="340"/>
    </row>
    <row r="18" spans="2:9" ht="51.75" customHeight="1">
      <c r="B18" s="142"/>
      <c r="C18" s="123">
        <v>5</v>
      </c>
      <c r="D18" s="332" t="s">
        <v>189</v>
      </c>
      <c r="E18" s="333"/>
      <c r="F18" s="331" t="s">
        <v>190</v>
      </c>
      <c r="G18" s="321"/>
      <c r="H18" s="340"/>
      <c r="I18" s="340"/>
    </row>
    <row r="19" spans="2:9" ht="51.75" customHeight="1">
      <c r="B19" s="142"/>
      <c r="C19" s="123">
        <v>5</v>
      </c>
      <c r="D19" s="128" t="s">
        <v>191</v>
      </c>
      <c r="E19" s="129"/>
      <c r="F19" s="331" t="s">
        <v>192</v>
      </c>
      <c r="G19" s="321"/>
      <c r="H19" s="340"/>
      <c r="I19" s="340"/>
    </row>
    <row r="20" spans="2:9" ht="51.75" customHeight="1">
      <c r="B20" s="142"/>
      <c r="C20" s="123">
        <v>5</v>
      </c>
      <c r="D20" s="128" t="s">
        <v>193</v>
      </c>
      <c r="E20" s="129"/>
      <c r="F20" s="331" t="s">
        <v>194</v>
      </c>
      <c r="G20" s="321"/>
      <c r="H20" s="340"/>
      <c r="I20" s="340"/>
    </row>
    <row r="21" spans="2:9" ht="66.75" customHeight="1">
      <c r="B21" s="142"/>
      <c r="C21" s="123">
        <v>5</v>
      </c>
      <c r="D21" s="332" t="s">
        <v>195</v>
      </c>
      <c r="E21" s="333"/>
      <c r="F21" s="331" t="s">
        <v>196</v>
      </c>
      <c r="G21" s="321"/>
      <c r="H21" s="340"/>
      <c r="I21" s="340"/>
    </row>
    <row r="22" spans="2:9" ht="36" customHeight="1">
      <c r="B22" s="142"/>
      <c r="C22" s="123">
        <v>5</v>
      </c>
      <c r="D22" s="334" t="s">
        <v>197</v>
      </c>
      <c r="E22" s="335"/>
      <c r="F22" s="331" t="s">
        <v>198</v>
      </c>
      <c r="G22" s="321"/>
      <c r="H22" s="358"/>
      <c r="I22" s="358"/>
    </row>
    <row r="23" spans="2:9" ht="26.25" customHeight="1">
      <c r="B23" s="142"/>
      <c r="C23" s="123">
        <v>5</v>
      </c>
      <c r="D23" s="336" t="s">
        <v>199</v>
      </c>
      <c r="E23" s="336"/>
      <c r="F23" s="320" t="s">
        <v>200</v>
      </c>
      <c r="G23" s="321"/>
      <c r="H23" s="340"/>
      <c r="I23" s="340"/>
    </row>
    <row r="24" spans="2:9" ht="26.25" customHeight="1">
      <c r="B24" s="142"/>
      <c r="C24" s="123">
        <v>5</v>
      </c>
      <c r="D24" s="336" t="s">
        <v>201</v>
      </c>
      <c r="E24" s="336"/>
      <c r="F24" s="320" t="s">
        <v>202</v>
      </c>
      <c r="G24" s="321"/>
      <c r="H24" s="340"/>
      <c r="I24" s="340"/>
    </row>
    <row r="25" spans="2:9" ht="26.25" customHeight="1">
      <c r="B25" s="142"/>
      <c r="C25" s="123">
        <v>5</v>
      </c>
      <c r="D25" s="318" t="s">
        <v>203</v>
      </c>
      <c r="E25" s="319"/>
      <c r="F25" s="320" t="s">
        <v>204</v>
      </c>
      <c r="G25" s="321"/>
      <c r="H25" s="340"/>
      <c r="I25" s="340"/>
    </row>
    <row r="26" spans="2:9" ht="27" customHeight="1">
      <c r="B26" s="143"/>
      <c r="C26" s="322" t="s">
        <v>205</v>
      </c>
      <c r="D26" s="323"/>
      <c r="E26" s="323"/>
      <c r="F26" s="323"/>
      <c r="G26" s="324"/>
    </row>
    <row r="27" spans="2:9" ht="27" customHeight="1">
      <c r="B27" s="325" t="s">
        <v>206</v>
      </c>
      <c r="C27" s="326"/>
      <c r="D27" s="326"/>
      <c r="E27" s="326"/>
      <c r="F27" s="326"/>
      <c r="G27" s="327"/>
    </row>
    <row r="28" spans="2:9" ht="10.5" customHeight="1">
      <c r="B28" s="144"/>
      <c r="D28" s="145"/>
      <c r="E28" s="146"/>
      <c r="F28" s="147"/>
      <c r="G28" s="147"/>
    </row>
    <row r="29" spans="2:9">
      <c r="B29" s="144"/>
      <c r="C29" s="148"/>
      <c r="D29" s="328" t="s">
        <v>171</v>
      </c>
      <c r="E29" s="328"/>
      <c r="F29" s="329" t="s">
        <v>172</v>
      </c>
      <c r="G29" s="330"/>
    </row>
    <row r="30" spans="2:9">
      <c r="B30" s="144"/>
      <c r="D30" s="307" t="s">
        <v>173</v>
      </c>
      <c r="E30" s="307"/>
      <c r="F30" s="308" t="s">
        <v>207</v>
      </c>
      <c r="G30" s="309"/>
      <c r="H30" s="340"/>
      <c r="I30" s="340"/>
    </row>
    <row r="31" spans="2:9">
      <c r="B31" s="144"/>
      <c r="D31" s="307" t="s">
        <v>175</v>
      </c>
      <c r="E31" s="307"/>
      <c r="F31" s="308" t="s">
        <v>208</v>
      </c>
      <c r="G31" s="309"/>
      <c r="H31" s="340"/>
      <c r="I31" s="340"/>
    </row>
    <row r="32" spans="2:9">
      <c r="B32" s="144"/>
      <c r="D32" s="307" t="s">
        <v>177</v>
      </c>
      <c r="E32" s="307"/>
      <c r="F32" s="308" t="s">
        <v>209</v>
      </c>
      <c r="G32" s="309"/>
      <c r="H32" s="340"/>
      <c r="I32" s="340"/>
    </row>
    <row r="33" spans="2:9">
      <c r="B33" s="144"/>
      <c r="D33" s="307" t="s">
        <v>179</v>
      </c>
      <c r="E33" s="307"/>
      <c r="F33" s="308" t="s">
        <v>210</v>
      </c>
      <c r="G33" s="309"/>
      <c r="H33" s="340"/>
      <c r="I33" s="340"/>
    </row>
    <row r="34" spans="2:9">
      <c r="B34" s="144"/>
      <c r="D34" s="307" t="s">
        <v>181</v>
      </c>
      <c r="E34" s="307"/>
      <c r="F34" s="308" t="s">
        <v>211</v>
      </c>
      <c r="G34" s="309"/>
      <c r="H34" s="340"/>
      <c r="I34" s="340"/>
    </row>
    <row r="35" spans="2:9" ht="40.9" customHeight="1">
      <c r="B35" s="144"/>
      <c r="D35" s="307" t="s">
        <v>212</v>
      </c>
      <c r="E35" s="307"/>
      <c r="F35" s="308" t="s">
        <v>213</v>
      </c>
      <c r="G35" s="309"/>
      <c r="H35" s="340"/>
      <c r="I35" s="340"/>
    </row>
    <row r="36" spans="2:9" ht="42" customHeight="1">
      <c r="B36" s="122"/>
      <c r="C36" s="149"/>
      <c r="D36" s="307" t="s">
        <v>214</v>
      </c>
      <c r="E36" s="307"/>
      <c r="F36" s="308" t="s">
        <v>215</v>
      </c>
      <c r="G36" s="309"/>
      <c r="H36" s="359"/>
      <c r="I36" s="359"/>
    </row>
    <row r="37" spans="2:9" ht="30.75" customHeight="1">
      <c r="B37" s="122"/>
      <c r="C37" s="149"/>
      <c r="D37" s="307" t="s">
        <v>216</v>
      </c>
      <c r="E37" s="307"/>
      <c r="F37" s="316" t="s">
        <v>217</v>
      </c>
      <c r="G37" s="317"/>
      <c r="H37" s="359"/>
      <c r="I37" s="359"/>
    </row>
    <row r="38" spans="2:9" ht="33" customHeight="1">
      <c r="B38" s="122"/>
      <c r="C38" s="149"/>
      <c r="D38" s="307" t="s">
        <v>218</v>
      </c>
      <c r="E38" s="307"/>
      <c r="F38" s="316" t="s">
        <v>217</v>
      </c>
      <c r="G38" s="317"/>
      <c r="H38" s="359"/>
      <c r="I38" s="359"/>
    </row>
    <row r="39" spans="2:9" ht="30" customHeight="1">
      <c r="B39" s="122"/>
      <c r="C39" s="149"/>
      <c r="D39" s="307" t="s">
        <v>219</v>
      </c>
      <c r="E39" s="307"/>
      <c r="F39" s="316" t="s">
        <v>217</v>
      </c>
      <c r="G39" s="317"/>
      <c r="H39" s="359"/>
      <c r="I39" s="359"/>
    </row>
    <row r="40" spans="2:9" ht="30" customHeight="1">
      <c r="B40" s="122"/>
      <c r="C40" s="149"/>
      <c r="D40" s="307" t="s">
        <v>220</v>
      </c>
      <c r="E40" s="307"/>
      <c r="F40" s="316" t="s">
        <v>217</v>
      </c>
      <c r="G40" s="317"/>
      <c r="H40" s="359"/>
      <c r="I40" s="359"/>
    </row>
    <row r="41" spans="2:9" ht="30" customHeight="1">
      <c r="B41" s="122"/>
      <c r="C41" s="149"/>
      <c r="D41" s="303" t="s">
        <v>221</v>
      </c>
      <c r="E41" s="304"/>
      <c r="F41" s="308" t="s">
        <v>222</v>
      </c>
      <c r="G41" s="309"/>
      <c r="H41" s="359"/>
      <c r="I41" s="359"/>
    </row>
    <row r="42" spans="2:9" ht="35.25" customHeight="1">
      <c r="B42" s="122"/>
      <c r="C42" s="149"/>
      <c r="D42" s="307" t="s">
        <v>223</v>
      </c>
      <c r="E42" s="307"/>
      <c r="F42" s="308" t="s">
        <v>224</v>
      </c>
      <c r="G42" s="309"/>
      <c r="H42" s="359"/>
      <c r="I42" s="359"/>
    </row>
    <row r="43" spans="2:9" ht="31.5" customHeight="1">
      <c r="B43" s="122"/>
      <c r="C43" s="149"/>
      <c r="D43" s="307" t="s">
        <v>216</v>
      </c>
      <c r="E43" s="307"/>
      <c r="F43" s="316" t="s">
        <v>217</v>
      </c>
      <c r="G43" s="317"/>
      <c r="H43" s="359"/>
      <c r="I43" s="359"/>
    </row>
    <row r="44" spans="2:9" ht="35.25" customHeight="1">
      <c r="B44" s="122"/>
      <c r="C44" s="149"/>
      <c r="D44" s="307" t="s">
        <v>225</v>
      </c>
      <c r="E44" s="307"/>
      <c r="F44" s="316" t="s">
        <v>217</v>
      </c>
      <c r="G44" s="317"/>
      <c r="H44" s="359"/>
      <c r="I44" s="359"/>
    </row>
    <row r="45" spans="2:9" ht="57" customHeight="1">
      <c r="B45" s="122"/>
      <c r="C45" s="149"/>
      <c r="D45" s="307" t="s">
        <v>220</v>
      </c>
      <c r="E45" s="307"/>
      <c r="F45" s="316" t="s">
        <v>217</v>
      </c>
      <c r="G45" s="317"/>
      <c r="H45" s="359"/>
      <c r="I45" s="359"/>
    </row>
    <row r="46" spans="2:9" ht="32.25" customHeight="1">
      <c r="B46" s="122"/>
      <c r="C46" s="149"/>
      <c r="D46" s="307" t="s">
        <v>218</v>
      </c>
      <c r="E46" s="307"/>
      <c r="F46" s="316" t="s">
        <v>217</v>
      </c>
      <c r="G46" s="317"/>
      <c r="H46" s="359"/>
      <c r="I46" s="359"/>
    </row>
    <row r="47" spans="2:9" ht="32.25" customHeight="1">
      <c r="B47" s="122"/>
      <c r="C47" s="149"/>
      <c r="D47" s="303" t="s">
        <v>226</v>
      </c>
      <c r="E47" s="304"/>
      <c r="F47" s="305" t="s">
        <v>227</v>
      </c>
      <c r="G47" s="306"/>
      <c r="H47" s="359"/>
      <c r="I47" s="359"/>
    </row>
    <row r="48" spans="2:9" ht="32.25" customHeight="1">
      <c r="B48" s="122"/>
      <c r="C48" s="149"/>
      <c r="D48" s="307" t="s">
        <v>228</v>
      </c>
      <c r="E48" s="307"/>
      <c r="F48" s="308" t="s">
        <v>229</v>
      </c>
      <c r="G48" s="309"/>
      <c r="H48" s="359"/>
      <c r="I48" s="359"/>
    </row>
    <row r="49" spans="2:9" ht="32.25" customHeight="1">
      <c r="B49" s="122"/>
      <c r="C49" s="149"/>
      <c r="D49" s="307" t="s">
        <v>230</v>
      </c>
      <c r="E49" s="307"/>
      <c r="F49" s="308" t="s">
        <v>231</v>
      </c>
      <c r="G49" s="309"/>
      <c r="H49" s="359"/>
      <c r="I49" s="359"/>
    </row>
    <row r="50" spans="2:9" ht="32.25" customHeight="1">
      <c r="B50" s="122"/>
      <c r="C50" s="149"/>
      <c r="D50" s="307" t="s">
        <v>232</v>
      </c>
      <c r="E50" s="307"/>
      <c r="F50" s="308" t="s">
        <v>233</v>
      </c>
      <c r="G50" s="309"/>
      <c r="H50" s="359"/>
      <c r="I50" s="359"/>
    </row>
    <row r="51" spans="2:9" ht="32.25" customHeight="1">
      <c r="B51" s="122"/>
      <c r="C51" s="149"/>
      <c r="D51" s="145"/>
      <c r="E51" s="145"/>
      <c r="F51" s="147"/>
      <c r="G51" s="147"/>
      <c r="H51" s="359"/>
      <c r="I51" s="359"/>
    </row>
    <row r="52" spans="2:9" ht="32.25" customHeight="1">
      <c r="B52" s="122"/>
      <c r="C52" s="149"/>
      <c r="D52" s="145"/>
      <c r="E52" s="145"/>
      <c r="F52" s="147"/>
      <c r="G52" s="147"/>
    </row>
    <row r="53" spans="2:9" ht="32.25" customHeight="1">
      <c r="B53" s="122"/>
      <c r="C53" s="149"/>
      <c r="D53" s="145"/>
      <c r="E53" s="145"/>
      <c r="F53" s="147"/>
      <c r="G53" s="147"/>
    </row>
    <row r="54" spans="2:9" ht="21.75" customHeight="1">
      <c r="B54" s="310" t="s">
        <v>234</v>
      </c>
      <c r="C54" s="311"/>
      <c r="D54" s="311"/>
      <c r="E54" s="311"/>
      <c r="F54" s="311"/>
      <c r="G54" s="312"/>
    </row>
    <row r="55" spans="2:9" ht="21.75" customHeight="1">
      <c r="B55" s="310" t="s">
        <v>235</v>
      </c>
      <c r="C55" s="311"/>
      <c r="D55" s="311"/>
      <c r="E55" s="311"/>
      <c r="F55" s="311"/>
      <c r="G55" s="312"/>
    </row>
    <row r="56" spans="2:9" ht="20.25" customHeight="1">
      <c r="B56" s="310" t="s">
        <v>236</v>
      </c>
      <c r="C56" s="311"/>
      <c r="D56" s="311"/>
      <c r="E56" s="311"/>
      <c r="F56" s="311"/>
      <c r="G56" s="312"/>
    </row>
    <row r="57" spans="2:9" ht="20.25" customHeight="1">
      <c r="B57" s="310" t="s">
        <v>237</v>
      </c>
      <c r="C57" s="311"/>
      <c r="D57" s="311"/>
      <c r="E57" s="311"/>
      <c r="F57" s="311"/>
      <c r="G57" s="312"/>
    </row>
    <row r="58" spans="2:9" ht="18" customHeight="1" thickBot="1">
      <c r="B58" s="313" t="s">
        <v>238</v>
      </c>
      <c r="C58" s="314"/>
      <c r="D58" s="314"/>
      <c r="E58" s="314"/>
      <c r="F58" s="314"/>
      <c r="G58" s="315"/>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topLeftCell="A37" zoomScale="70" zoomScaleNormal="70" zoomScalePageLayoutView="50" workbookViewId="0">
      <selection activeCell="D69" sqref="A40:XFD69"/>
    </sheetView>
  </sheetViews>
  <sheetFormatPr baseColWidth="10" defaultColWidth="11.42578125" defaultRowHeight="15"/>
  <cols>
    <col min="1" max="1" width="5" bestFit="1" customWidth="1"/>
    <col min="2" max="2" width="36.7109375" customWidth="1"/>
    <col min="3" max="3" width="35.7109375" customWidth="1"/>
    <col min="4" max="4" width="63.42578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391"/>
      <c r="B1" s="392"/>
      <c r="C1" s="392"/>
      <c r="D1" s="42"/>
      <c r="E1" s="43"/>
      <c r="F1" s="43"/>
      <c r="G1" s="43"/>
      <c r="H1" s="43"/>
      <c r="I1" s="43"/>
      <c r="J1" s="43"/>
      <c r="K1" s="43"/>
      <c r="L1" s="43"/>
      <c r="M1" s="43"/>
      <c r="N1" s="219"/>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93"/>
      <c r="B2" s="394"/>
      <c r="C2" s="394"/>
      <c r="D2" s="37"/>
      <c r="E2" s="36"/>
      <c r="F2" s="36"/>
      <c r="G2" s="36"/>
      <c r="H2" s="36"/>
      <c r="I2" s="36"/>
      <c r="J2" s="36"/>
      <c r="K2" s="36"/>
      <c r="L2" s="36"/>
      <c r="M2" s="36"/>
      <c r="N2" s="4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7"/>
      <c r="E3" s="36"/>
      <c r="F3" s="36"/>
      <c r="G3" s="36"/>
      <c r="H3" s="36"/>
      <c r="I3" s="36"/>
      <c r="J3" s="36"/>
      <c r="K3" s="36"/>
      <c r="L3" s="36"/>
      <c r="M3" s="36"/>
      <c r="N3" s="4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95" t="s">
        <v>239</v>
      </c>
      <c r="B4" s="395"/>
      <c r="C4" s="395"/>
      <c r="D4" s="401" t="s">
        <v>4</v>
      </c>
      <c r="E4" s="402"/>
      <c r="F4" s="402"/>
      <c r="G4" s="402"/>
      <c r="H4" s="402"/>
      <c r="I4" s="402"/>
      <c r="J4" s="402"/>
      <c r="K4" s="402"/>
      <c r="L4" s="402"/>
      <c r="M4" s="402"/>
      <c r="N4" s="403"/>
      <c r="O4" s="18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395" t="s">
        <v>240</v>
      </c>
      <c r="B5" s="395"/>
      <c r="C5" s="395"/>
      <c r="D5" s="401" t="s">
        <v>30</v>
      </c>
      <c r="E5" s="402"/>
      <c r="F5" s="402"/>
      <c r="G5" s="402"/>
      <c r="H5" s="402"/>
      <c r="I5" s="402"/>
      <c r="J5" s="402"/>
      <c r="K5" s="402"/>
      <c r="L5" s="402"/>
      <c r="M5" s="402"/>
      <c r="N5" s="403"/>
      <c r="O5" s="18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95" t="s">
        <v>241</v>
      </c>
      <c r="B6" s="395"/>
      <c r="C6" s="395"/>
      <c r="D6" s="401" t="s">
        <v>242</v>
      </c>
      <c r="E6" s="402"/>
      <c r="F6" s="402"/>
      <c r="G6" s="402"/>
      <c r="H6" s="402"/>
      <c r="I6" s="402"/>
      <c r="J6" s="402"/>
      <c r="K6" s="402"/>
      <c r="L6" s="402"/>
      <c r="M6" s="402"/>
      <c r="N6" s="403"/>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243</v>
      </c>
      <c r="B7" s="154"/>
      <c r="C7" s="154"/>
      <c r="D7" s="399" t="s">
        <v>244</v>
      </c>
      <c r="E7" s="404" t="s">
        <v>245</v>
      </c>
      <c r="F7" s="405"/>
      <c r="G7" s="405"/>
      <c r="H7" s="406"/>
      <c r="I7" s="388" t="s">
        <v>246</v>
      </c>
      <c r="J7" s="389"/>
      <c r="K7" s="389"/>
      <c r="L7" s="389"/>
      <c r="M7" s="390"/>
      <c r="N7" s="386" t="s">
        <v>247</v>
      </c>
      <c r="O7" s="38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96" t="s">
        <v>248</v>
      </c>
      <c r="B8" s="398" t="s">
        <v>249</v>
      </c>
      <c r="C8" s="132" t="s">
        <v>250</v>
      </c>
      <c r="D8" s="399"/>
      <c r="E8" s="400" t="s">
        <v>187</v>
      </c>
      <c r="F8" s="400" t="s">
        <v>251</v>
      </c>
      <c r="G8" s="400" t="s">
        <v>252</v>
      </c>
      <c r="H8" s="400" t="s">
        <v>193</v>
      </c>
      <c r="I8" s="381" t="s">
        <v>253</v>
      </c>
      <c r="J8" s="124" t="s">
        <v>254</v>
      </c>
      <c r="K8" s="381" t="s">
        <v>246</v>
      </c>
      <c r="L8" s="381" t="s">
        <v>255</v>
      </c>
      <c r="M8" s="381" t="s">
        <v>256</v>
      </c>
      <c r="N8" s="383" t="s">
        <v>257</v>
      </c>
      <c r="O8" s="383" t="s">
        <v>258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97"/>
      <c r="B9" s="399"/>
      <c r="C9" s="97" t="s">
        <v>259</v>
      </c>
      <c r="D9" s="399"/>
      <c r="E9" s="382"/>
      <c r="F9" s="382"/>
      <c r="G9" s="382"/>
      <c r="H9" s="382"/>
      <c r="I9" s="382"/>
      <c r="J9" s="130" t="s">
        <v>260</v>
      </c>
      <c r="K9" s="382" t="s">
        <v>261</v>
      </c>
      <c r="L9" s="382"/>
      <c r="M9" s="382" t="s">
        <v>261</v>
      </c>
      <c r="N9" s="385"/>
      <c r="O9" s="38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7" customHeight="1">
      <c r="A10" s="372">
        <v>1</v>
      </c>
      <c r="B10" s="407" t="s">
        <v>459</v>
      </c>
      <c r="C10" s="366" t="s">
        <v>462</v>
      </c>
      <c r="D10" s="193" t="s">
        <v>468</v>
      </c>
      <c r="E10" s="366">
        <v>1</v>
      </c>
      <c r="F10" s="366">
        <v>0</v>
      </c>
      <c r="G10" s="378">
        <f>+F10/E10</f>
        <v>0</v>
      </c>
      <c r="H10" s="36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7" t="s">
        <v>262</v>
      </c>
      <c r="J10" s="171" t="s">
        <v>263</v>
      </c>
      <c r="K10" s="157"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66" t="str">
        <f>IFERROR(CONCATENATE(INDEX('8- Políticas de Administración '!$B$16:$F$53,MATCH(ROUND(AVERAGE(L10:L19),0),'8- Políticas de Administración '!$F$16:$F$53,0),1)," - ",ROUND(AVERAGE(L10:L19),0)),"")</f>
        <v>Menor - 2</v>
      </c>
      <c r="N10" s="369" t="str">
        <f>IFERROR(CONCATENATE(VLOOKUP((LEFT(H10,LEN(H10)-4)&amp;LEFT(M10,LEN(M10)-4)),'9- Matriz de Calor '!$D$18:$E$42,2,0)," - ",RIGHT(H10,1)*RIGHT(M10,1)),"")</f>
        <v>Bajo - 2</v>
      </c>
      <c r="O10" s="415">
        <f>RIGHT(H10,1)*RIGHT(M10,1)</f>
        <v>2</v>
      </c>
      <c r="P10" s="18"/>
    </row>
    <row r="11" spans="1:257" ht="48" customHeight="1">
      <c r="A11" s="373"/>
      <c r="B11" s="408"/>
      <c r="C11" s="367"/>
      <c r="D11" s="193" t="s">
        <v>469</v>
      </c>
      <c r="E11" s="367"/>
      <c r="F11" s="367"/>
      <c r="G11" s="379"/>
      <c r="H11" s="364"/>
      <c r="I11" s="158" t="s">
        <v>264</v>
      </c>
      <c r="J11" s="161" t="s">
        <v>270</v>
      </c>
      <c r="K11" s="158" t="str">
        <f>IFERROR(CONCATENATE(INDEX('8- Políticas de Administración '!$B$16:$F$53,MATCH('5- Identificación de Riesgos'!J11,'8- Políticas de Administración '!$C$16:$C$54,0),1)," - ",L11),"")</f>
        <v>Menor - 2</v>
      </c>
      <c r="L11" s="185">
        <f>IFERROR(VLOOKUP(INDEX('8- Políticas de Administración '!$B$16:$F$63,MATCH('5- Identificación de Riesgos'!J11,'8- Políticas de Administración '!$C$16:$C$64,0),1),'8- Políticas de Administración '!$B$16:$F$64,5,FALSE),"")</f>
        <v>2</v>
      </c>
      <c r="M11" s="367"/>
      <c r="N11" s="370"/>
      <c r="O11" s="415"/>
      <c r="P11" s="18"/>
    </row>
    <row r="12" spans="1:257" ht="60" customHeight="1">
      <c r="A12" s="373"/>
      <c r="B12" s="408"/>
      <c r="C12" s="367"/>
      <c r="D12" s="193" t="s">
        <v>470</v>
      </c>
      <c r="E12" s="367"/>
      <c r="F12" s="367"/>
      <c r="G12" s="379"/>
      <c r="H12" s="364"/>
      <c r="I12" s="158" t="s">
        <v>266</v>
      </c>
      <c r="J12" s="161" t="s">
        <v>267</v>
      </c>
      <c r="K12" s="158" t="str">
        <f>IFERROR(CONCATENATE(INDEX('8- Políticas de Administración '!$B$16:$F$53,MATCH('5- Identificación de Riesgos'!J12,'8- Políticas de Administración '!$C$16:$C$54,0),1)," - ",L12),"")</f>
        <v>Leve - 1</v>
      </c>
      <c r="L12" s="185">
        <f>IFERROR(VLOOKUP(INDEX('8- Políticas de Administración '!$B$16:$F$63,MATCH('5- Identificación de Riesgos'!J12,'8- Políticas de Administración '!$C$16:$C$64,0),1),'8- Políticas de Administración '!$B$16:$F$64,5,FALSE),"")</f>
        <v>1</v>
      </c>
      <c r="M12" s="367"/>
      <c r="N12" s="370"/>
      <c r="O12" s="415"/>
      <c r="P12" s="18"/>
    </row>
    <row r="13" spans="1:257" ht="71.25" customHeight="1">
      <c r="A13" s="373"/>
      <c r="B13" s="408"/>
      <c r="C13" s="367"/>
      <c r="D13" s="193" t="s">
        <v>471</v>
      </c>
      <c r="E13" s="367"/>
      <c r="F13" s="367"/>
      <c r="G13" s="379"/>
      <c r="H13" s="364"/>
      <c r="I13" s="158"/>
      <c r="J13" s="161"/>
      <c r="K13" s="158" t="str">
        <f>IFERROR(CONCATENATE(INDEX('8- Políticas de Administración '!$B$16:$F$53,MATCH('5- Identificación de Riesgos'!J13,'8- Políticas de Administración '!$C$16:$C$54,0),1)," - ",L13),"")</f>
        <v/>
      </c>
      <c r="L13" s="185" t="str">
        <f>IFERROR(VLOOKUP(INDEX('8- Políticas de Administración '!$B$16:$F$63,MATCH('5- Identificación de Riesgos'!J13,'8- Políticas de Administración '!$C$16:$C$64,0),1),'8- Políticas de Administración '!$B$16:$F$64,5,FALSE),"")</f>
        <v/>
      </c>
      <c r="M13" s="367"/>
      <c r="N13" s="370"/>
      <c r="O13" s="415"/>
      <c r="P13" s="18"/>
    </row>
    <row r="14" spans="1:257" ht="6.75" customHeight="1">
      <c r="A14" s="373"/>
      <c r="B14" s="408"/>
      <c r="C14" s="367"/>
      <c r="D14" s="168"/>
      <c r="E14" s="367"/>
      <c r="F14" s="367"/>
      <c r="G14" s="379"/>
      <c r="H14" s="364"/>
      <c r="I14" s="158"/>
      <c r="J14" s="161"/>
      <c r="K14" s="158" t="str">
        <f>IFERROR(CONCATENATE(INDEX('8- Políticas de Administración '!$B$16:$F$53,MATCH('5- Identificación de Riesgos'!J14,'8- Políticas de Administración '!$C$16:$C$54,0),1)," - ",L14),"")</f>
        <v/>
      </c>
      <c r="L14" s="185" t="str">
        <f>IFERROR(VLOOKUP(INDEX('8- Políticas de Administración '!$B$16:$F$63,MATCH('5- Identificación de Riesgos'!J14,'8- Políticas de Administración '!$C$16:$C$64,0),1),'8- Políticas de Administración '!$B$16:$F$64,5,FALSE),"")</f>
        <v/>
      </c>
      <c r="M14" s="367"/>
      <c r="N14" s="370"/>
      <c r="O14" s="415"/>
      <c r="P14" s="18"/>
    </row>
    <row r="15" spans="1:257" ht="6.75" customHeight="1">
      <c r="A15" s="373"/>
      <c r="B15" s="408"/>
      <c r="C15" s="367"/>
      <c r="D15" s="168"/>
      <c r="E15" s="367"/>
      <c r="F15" s="367"/>
      <c r="G15" s="379"/>
      <c r="H15" s="364"/>
      <c r="I15" s="158"/>
      <c r="J15" s="161"/>
      <c r="K15" s="158" t="str">
        <f>IFERROR(CONCATENATE(INDEX('8- Políticas de Administración '!$B$16:$F$53,MATCH('5- Identificación de Riesgos'!J15,'8- Políticas de Administración '!$C$16:$C$54,0),1)," - ",L15),"")</f>
        <v/>
      </c>
      <c r="L15" s="185" t="str">
        <f>IFERROR(VLOOKUP(INDEX('8- Políticas de Administración '!$B$16:$F$63,MATCH('5- Identificación de Riesgos'!J15,'8- Políticas de Administración '!$C$16:$C$64,0),1),'8- Políticas de Administración '!$B$16:$F$64,5,FALSE),"")</f>
        <v/>
      </c>
      <c r="M15" s="367"/>
      <c r="N15" s="370"/>
      <c r="O15" s="415"/>
      <c r="P15" s="18"/>
    </row>
    <row r="16" spans="1:257" ht="6.75" customHeight="1">
      <c r="A16" s="373"/>
      <c r="B16" s="408"/>
      <c r="C16" s="367"/>
      <c r="D16" s="168"/>
      <c r="E16" s="367"/>
      <c r="F16" s="367"/>
      <c r="G16" s="379"/>
      <c r="H16" s="364"/>
      <c r="I16" s="158"/>
      <c r="J16" s="161"/>
      <c r="K16" s="158" t="str">
        <f>IFERROR(CONCATENATE(INDEX('8- Políticas de Administración '!$B$16:$F$53,MATCH('5- Identificación de Riesgos'!J16,'8- Políticas de Administración '!$C$16:$C$54,0),1)," - ",L16),"")</f>
        <v/>
      </c>
      <c r="L16" s="185" t="str">
        <f>IFERROR(VLOOKUP(INDEX('8- Políticas de Administración '!$B$16:$F$63,MATCH('5- Identificación de Riesgos'!J16,'8- Políticas de Administración '!$C$16:$C$64,0),1),'8- Políticas de Administración '!$B$16:$F$64,5,FALSE),"")</f>
        <v/>
      </c>
      <c r="M16" s="367"/>
      <c r="N16" s="370"/>
      <c r="O16" s="415"/>
      <c r="P16" s="18"/>
    </row>
    <row r="17" spans="1:16" ht="6.75" customHeight="1">
      <c r="A17" s="373"/>
      <c r="B17" s="408"/>
      <c r="C17" s="367"/>
      <c r="D17" s="168"/>
      <c r="E17" s="367"/>
      <c r="F17" s="367"/>
      <c r="G17" s="379"/>
      <c r="H17" s="364"/>
      <c r="I17" s="158"/>
      <c r="J17" s="161"/>
      <c r="K17" s="158" t="str">
        <f>IFERROR(CONCATENATE(INDEX('8- Políticas de Administración '!$B$16:$F$53,MATCH('5- Identificación de Riesgos'!J17,'8- Políticas de Administración '!$C$16:$C$54,0),1)," - ",L17),"")</f>
        <v/>
      </c>
      <c r="L17" s="185" t="str">
        <f>IFERROR(VLOOKUP(INDEX('8- Políticas de Administración '!$B$16:$F$63,MATCH('5- Identificación de Riesgos'!J17,'8- Políticas de Administración '!$C$16:$C$64,0),1),'8- Políticas de Administración '!$B$16:$F$64,5,FALSE),"")</f>
        <v/>
      </c>
      <c r="M17" s="367"/>
      <c r="N17" s="370"/>
      <c r="O17" s="415"/>
      <c r="P17" s="18"/>
    </row>
    <row r="18" spans="1:16" ht="6.75" customHeight="1">
      <c r="A18" s="373"/>
      <c r="B18" s="408"/>
      <c r="C18" s="367"/>
      <c r="D18" s="168"/>
      <c r="E18" s="367"/>
      <c r="F18" s="367"/>
      <c r="G18" s="379"/>
      <c r="H18" s="364"/>
      <c r="I18" s="158"/>
      <c r="J18" s="161"/>
      <c r="K18" s="158" t="str">
        <f>IFERROR(CONCATENATE(INDEX('8- Políticas de Administración '!$B$16:$F$53,MATCH('5- Identificación de Riesgos'!J18,'8- Políticas de Administración '!$C$16:$C$54,0),1)," - ",L18),"")</f>
        <v/>
      </c>
      <c r="L18" s="185" t="str">
        <f>IFERROR(VLOOKUP(INDEX('8- Políticas de Administración '!$B$16:$F$63,MATCH('5- Identificación de Riesgos'!J18,'8- Políticas de Administración '!$C$16:$C$64,0),1),'8- Políticas de Administración '!$B$16:$F$64,5,FALSE),"")</f>
        <v/>
      </c>
      <c r="M18" s="367"/>
      <c r="N18" s="370"/>
      <c r="O18" s="415"/>
      <c r="P18" s="18"/>
    </row>
    <row r="19" spans="1:16" ht="6.75" customHeight="1" thickBot="1">
      <c r="A19" s="374"/>
      <c r="B19" s="409"/>
      <c r="C19" s="368"/>
      <c r="D19" s="169"/>
      <c r="E19" s="368"/>
      <c r="F19" s="368"/>
      <c r="G19" s="380"/>
      <c r="H19" s="365"/>
      <c r="I19" s="159"/>
      <c r="J19" s="162"/>
      <c r="K19" s="159"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68"/>
      <c r="N19" s="371"/>
      <c r="O19" s="415"/>
      <c r="P19" s="18"/>
    </row>
    <row r="20" spans="1:16" ht="54" customHeight="1">
      <c r="A20" s="372">
        <v>2</v>
      </c>
      <c r="B20" s="366" t="s">
        <v>460</v>
      </c>
      <c r="C20" s="366" t="s">
        <v>463</v>
      </c>
      <c r="D20" s="264" t="s">
        <v>472</v>
      </c>
      <c r="E20" s="366">
        <v>12</v>
      </c>
      <c r="F20" s="366">
        <v>1</v>
      </c>
      <c r="G20" s="378">
        <f t="shared" ref="G20" si="0">+F20/E20</f>
        <v>8.3333333333333329E-2</v>
      </c>
      <c r="H20" s="36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7" t="s">
        <v>262</v>
      </c>
      <c r="J20" s="171" t="s">
        <v>263</v>
      </c>
      <c r="K20" s="157" t="str">
        <f>IFERROR(CONCATENATE(INDEX('8- Políticas de Administración '!$B$16:$F$53,MATCH('5- Identificación de Riesgos'!J20,'8- Políticas de Administración '!$C$16:$C$54,0),1)," - ",L20),"")</f>
        <v>Menor - 2</v>
      </c>
      <c r="L20" s="186">
        <f>IFERROR(VLOOKUP(INDEX('8- Políticas de Administración '!$B$16:$F$63,MATCH('5- Identificación de Riesgos'!J20,'8- Políticas de Administración '!$C$16:$C$64,0),1),'8- Políticas de Administración '!$B$16:$F$64,5,FALSE),"")</f>
        <v>2</v>
      </c>
      <c r="M20" s="366" t="str">
        <f>IFERROR(CONCATENATE(INDEX('8- Políticas de Administración '!$B$16:$F$53,MATCH(ROUND(AVERAGE(L20:L29),0),'8- Políticas de Administración '!$F$16:$F$53,0),1)," - ",ROUND(AVERAGE(L20:L29),0)),"")</f>
        <v>Menor - 2</v>
      </c>
      <c r="N20" s="369" t="str">
        <f>IFERROR(CONCATENATE(VLOOKUP((LEFT(H20,LEN(H20)-4)&amp;LEFT(M20,LEN(M20)-4)),'9- Matriz de Calor '!$D$18:$E$42,2,0)," - ",RIGHT(H20,1)*RIGHT(M20,1)),"")</f>
        <v>Moderado - 4</v>
      </c>
      <c r="O20" s="416">
        <f>RIGHT(H20,1)*RIGHT(M20,1)</f>
        <v>4</v>
      </c>
    </row>
    <row r="21" spans="1:16" ht="44.25" customHeight="1">
      <c r="A21" s="411"/>
      <c r="B21" s="410"/>
      <c r="C21" s="410"/>
      <c r="D21" s="192" t="s">
        <v>500</v>
      </c>
      <c r="E21" s="410"/>
      <c r="F21" s="410"/>
      <c r="G21" s="379"/>
      <c r="H21" s="364"/>
      <c r="I21" s="158" t="s">
        <v>264</v>
      </c>
      <c r="J21" s="161" t="s">
        <v>338</v>
      </c>
      <c r="K21" s="158" t="str">
        <f>IFERROR(CONCATENATE(INDEX('8- Políticas de Administración '!$B$16:$F$53,MATCH('5- Identificación de Riesgos'!J21,'8- Políticas de Administración '!$C$16:$C$54,0),1)," - ",L21),"")</f>
        <v>Mayor - 4</v>
      </c>
      <c r="L21" s="185">
        <f>IFERROR(VLOOKUP(INDEX('8- Políticas de Administración '!$B$16:$F$63,MATCH('5- Identificación de Riesgos'!J21,'8- Políticas de Administración '!$C$16:$C$64,0),1),'8- Políticas de Administración '!$B$16:$F$64,5,FALSE),"")</f>
        <v>4</v>
      </c>
      <c r="M21" s="367"/>
      <c r="N21" s="370"/>
      <c r="O21" s="417"/>
    </row>
    <row r="22" spans="1:16" ht="30">
      <c r="A22" s="411"/>
      <c r="B22" s="410"/>
      <c r="C22" s="410"/>
      <c r="D22" s="192" t="s">
        <v>473</v>
      </c>
      <c r="E22" s="410"/>
      <c r="F22" s="410"/>
      <c r="G22" s="379"/>
      <c r="H22" s="364"/>
      <c r="I22" s="158" t="s">
        <v>266</v>
      </c>
      <c r="J22" s="161" t="s">
        <v>267</v>
      </c>
      <c r="K22" s="158" t="str">
        <f>IFERROR(CONCATENATE(INDEX('8- Políticas de Administración '!$B$16:$F$53,MATCH('5- Identificación de Riesgos'!J22,'8- Políticas de Administración '!$C$16:$C$54,0),1)," - ",L22),"")</f>
        <v>Leve - 1</v>
      </c>
      <c r="L22" s="185">
        <f>IFERROR(VLOOKUP(INDEX('8- Políticas de Administración '!$B$16:$F$63,MATCH('5- Identificación de Riesgos'!J22,'8- Políticas de Administración '!$C$16:$C$64,0),1),'8- Políticas de Administración '!$B$16:$F$64,5,FALSE),"")</f>
        <v>1</v>
      </c>
      <c r="M22" s="367"/>
      <c r="N22" s="370"/>
      <c r="O22" s="417"/>
    </row>
    <row r="23" spans="1:16" ht="123.75" customHeight="1">
      <c r="A23" s="411"/>
      <c r="B23" s="410"/>
      <c r="C23" s="410"/>
      <c r="D23" s="192" t="s">
        <v>464</v>
      </c>
      <c r="E23" s="410"/>
      <c r="F23" s="410"/>
      <c r="G23" s="379"/>
      <c r="H23" s="364"/>
      <c r="I23" s="158"/>
      <c r="J23" s="161"/>
      <c r="K23" s="158" t="str">
        <f>IFERROR(CONCATENATE(INDEX('8- Políticas de Administración '!$B$16:$F$53,MATCH('5- Identificación de Riesgos'!J23,'8- Políticas de Administración '!$C$16:$C$54,0),1)," - ",L23),"")</f>
        <v/>
      </c>
      <c r="L23" s="185" t="str">
        <f>IFERROR(VLOOKUP(INDEX('8- Políticas de Administración '!$B$16:$F$63,MATCH('5- Identificación de Riesgos'!J23,'8- Políticas de Administración '!$C$16:$C$64,0),1),'8- Políticas de Administración '!$B$16:$F$64,5,FALSE),"")</f>
        <v/>
      </c>
      <c r="M23" s="367"/>
      <c r="N23" s="370"/>
      <c r="O23" s="417"/>
    </row>
    <row r="24" spans="1:16">
      <c r="A24" s="373"/>
      <c r="B24" s="367"/>
      <c r="C24" s="367"/>
      <c r="D24" s="193"/>
      <c r="E24" s="367"/>
      <c r="F24" s="367"/>
      <c r="G24" s="379"/>
      <c r="H24" s="364"/>
      <c r="I24" s="158"/>
      <c r="J24" s="161"/>
      <c r="K24" s="158" t="str">
        <f>IFERROR(CONCATENATE(INDEX('8- Políticas de Administración '!$B$16:$F$53,MATCH('5- Identificación de Riesgos'!J24,'8- Políticas de Administración '!$C$16:$C$54,0),1)," - ",L24),"")</f>
        <v/>
      </c>
      <c r="L24" s="185" t="str">
        <f>IFERROR(VLOOKUP(INDEX('8- Políticas de Administración '!$B$16:$F$63,MATCH('5- Identificación de Riesgos'!J24,'8- Políticas de Administración '!$C$16:$C$64,0),1),'8- Políticas de Administración '!$B$16:$F$64,5,FALSE),"")</f>
        <v/>
      </c>
      <c r="M24" s="367"/>
      <c r="N24" s="370"/>
      <c r="O24" s="417"/>
    </row>
    <row r="25" spans="1:16">
      <c r="A25" s="373"/>
      <c r="B25" s="367"/>
      <c r="C25" s="367"/>
      <c r="D25" s="193"/>
      <c r="E25" s="367"/>
      <c r="F25" s="367"/>
      <c r="G25" s="379"/>
      <c r="H25" s="364"/>
      <c r="I25" s="158"/>
      <c r="J25" s="161"/>
      <c r="K25" s="158" t="str">
        <f>IFERROR(CONCATENATE(INDEX('8- Políticas de Administración '!$B$16:$F$53,MATCH('5- Identificación de Riesgos'!J25,'8- Políticas de Administración '!$C$16:$C$54,0),1)," - ",L25),"")</f>
        <v/>
      </c>
      <c r="L25" s="185" t="str">
        <f>IFERROR(VLOOKUP(INDEX('8- Políticas de Administración '!$B$16:$F$63,MATCH('5- Identificación de Riesgos'!J25,'8- Políticas de Administración '!$C$16:$C$64,0),1),'8- Políticas de Administración '!$B$16:$F$64,5,FALSE),"")</f>
        <v/>
      </c>
      <c r="M25" s="367"/>
      <c r="N25" s="370"/>
      <c r="O25" s="417"/>
    </row>
    <row r="26" spans="1:16">
      <c r="A26" s="373"/>
      <c r="B26" s="367"/>
      <c r="C26" s="367"/>
      <c r="D26" s="168"/>
      <c r="E26" s="367"/>
      <c r="F26" s="367"/>
      <c r="G26" s="379"/>
      <c r="H26" s="364"/>
      <c r="I26" s="158"/>
      <c r="J26" s="161"/>
      <c r="K26" s="158" t="str">
        <f>IFERROR(CONCATENATE(INDEX('8- Políticas de Administración '!$B$16:$F$53,MATCH('5- Identificación de Riesgos'!J26,'8- Políticas de Administración '!$C$16:$C$54,0),1)," - ",L26),"")</f>
        <v/>
      </c>
      <c r="L26" s="185" t="str">
        <f>IFERROR(VLOOKUP(INDEX('8- Políticas de Administración '!$B$16:$F$63,MATCH('5- Identificación de Riesgos'!J26,'8- Políticas de Administración '!$C$16:$C$64,0),1),'8- Políticas de Administración '!$B$16:$F$64,5,FALSE),"")</f>
        <v/>
      </c>
      <c r="M26" s="367"/>
      <c r="N26" s="370"/>
      <c r="O26" s="417"/>
    </row>
    <row r="27" spans="1:16">
      <c r="A27" s="373"/>
      <c r="B27" s="367"/>
      <c r="C27" s="367"/>
      <c r="D27" s="168"/>
      <c r="E27" s="367"/>
      <c r="F27" s="367"/>
      <c r="G27" s="379"/>
      <c r="H27" s="364"/>
      <c r="I27" s="158"/>
      <c r="J27" s="161"/>
      <c r="K27" s="158" t="str">
        <f>IFERROR(CONCATENATE(INDEX('8- Políticas de Administración '!$B$16:$F$53,MATCH('5- Identificación de Riesgos'!J27,'8- Políticas de Administración '!$C$16:$C$54,0),1)," - ",L27),"")</f>
        <v/>
      </c>
      <c r="L27" s="185" t="str">
        <f>IFERROR(VLOOKUP(INDEX('8- Políticas de Administración '!$B$16:$F$63,MATCH('5- Identificación de Riesgos'!J27,'8- Políticas de Administración '!$C$16:$C$64,0),1),'8- Políticas de Administración '!$B$16:$F$64,5,FALSE),"")</f>
        <v/>
      </c>
      <c r="M27" s="367"/>
      <c r="N27" s="370"/>
      <c r="O27" s="417"/>
    </row>
    <row r="28" spans="1:16">
      <c r="A28" s="373"/>
      <c r="B28" s="367"/>
      <c r="C28" s="367"/>
      <c r="D28" s="168"/>
      <c r="E28" s="367"/>
      <c r="F28" s="367"/>
      <c r="G28" s="379"/>
      <c r="H28" s="364"/>
      <c r="I28" s="158"/>
      <c r="J28" s="161"/>
      <c r="K28" s="158" t="str">
        <f>IFERROR(CONCATENATE(INDEX('8- Políticas de Administración '!$B$16:$F$53,MATCH('5- Identificación de Riesgos'!J28,'8- Políticas de Administración '!$C$16:$C$54,0),1)," - ",L28),"")</f>
        <v/>
      </c>
      <c r="L28" s="185" t="str">
        <f>IFERROR(VLOOKUP(INDEX('8- Políticas de Administración '!$B$16:$F$63,MATCH('5- Identificación de Riesgos'!J28,'8- Políticas de Administración '!$C$16:$C$64,0),1),'8- Políticas de Administración '!$B$16:$F$64,5,FALSE),"")</f>
        <v/>
      </c>
      <c r="M28" s="367"/>
      <c r="N28" s="370"/>
      <c r="O28" s="417"/>
    </row>
    <row r="29" spans="1:16" ht="15.75" thickBot="1">
      <c r="A29" s="374"/>
      <c r="B29" s="368"/>
      <c r="C29" s="368"/>
      <c r="D29" s="169"/>
      <c r="E29" s="368"/>
      <c r="F29" s="368"/>
      <c r="G29" s="380"/>
      <c r="H29" s="365"/>
      <c r="I29" s="159"/>
      <c r="J29" s="162"/>
      <c r="K29" s="159"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68"/>
      <c r="N29" s="371"/>
      <c r="O29" s="417"/>
    </row>
    <row r="30" spans="1:16" ht="110.25" customHeight="1">
      <c r="A30" s="372">
        <v>3</v>
      </c>
      <c r="B30" s="412" t="s">
        <v>461</v>
      </c>
      <c r="C30" s="366" t="s">
        <v>465</v>
      </c>
      <c r="D30" s="168" t="s">
        <v>474</v>
      </c>
      <c r="E30" s="366">
        <v>240</v>
      </c>
      <c r="F30" s="366">
        <v>1</v>
      </c>
      <c r="G30" s="378">
        <f t="shared" ref="G30" si="1">+F30/E30</f>
        <v>4.1666666666666666E-3</v>
      </c>
      <c r="H30" s="36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7" t="s">
        <v>262</v>
      </c>
      <c r="J30" s="171" t="s">
        <v>263</v>
      </c>
      <c r="K30" s="157" t="str">
        <f>IFERROR(CONCATENATE(INDEX('8- Políticas de Administración '!$B$16:$F$53,MATCH('5- Identificación de Riesgos'!J30,'8- Políticas de Administración '!$C$16:$C$54,0),1)," - ",L30),"")</f>
        <v>Menor - 2</v>
      </c>
      <c r="L30" s="186">
        <f>IFERROR(VLOOKUP(INDEX('8- Políticas de Administración '!$B$16:$F$63,MATCH('5- Identificación de Riesgos'!J30,'8- Políticas de Administración '!$C$16:$C$64,0),1),'8- Políticas de Administración '!$B$16:$F$64,5,FALSE),"")</f>
        <v>2</v>
      </c>
      <c r="M30" s="366" t="str">
        <f>IFERROR(CONCATENATE(INDEX('8- Políticas de Administración '!$B$16:$F$53,MATCH(ROUND(AVERAGE(L30:L39),0),'8- Políticas de Administración '!$F$16:$F$53,0),1)," - ",ROUND(AVERAGE(L30:L39),0)),"")</f>
        <v>Menor - 2</v>
      </c>
      <c r="N30" s="369" t="str">
        <f>IFERROR(CONCATENATE(VLOOKUP((LEFT(H30,LEN(H30)-4)&amp;LEFT(M30,LEN(M30)-4)),'9- Matriz de Calor '!$D$18:$E$42,2,0)," - ",RIGHT(H30,1)*RIGHT(M30,1)),"")</f>
        <v>Bajo - 2</v>
      </c>
      <c r="O30" s="417">
        <f>RIGHT(H30,1)*RIGHT(M30,1)</f>
        <v>2</v>
      </c>
    </row>
    <row r="31" spans="1:16" ht="63" customHeight="1">
      <c r="A31" s="373"/>
      <c r="B31" s="413"/>
      <c r="C31" s="367"/>
      <c r="D31" s="218" t="s">
        <v>466</v>
      </c>
      <c r="E31" s="367"/>
      <c r="F31" s="367"/>
      <c r="G31" s="379"/>
      <c r="H31" s="364"/>
      <c r="I31" s="158" t="s">
        <v>264</v>
      </c>
      <c r="J31" s="161" t="s">
        <v>337</v>
      </c>
      <c r="K31" s="158" t="str">
        <f>IFERROR(CONCATENATE(INDEX('8- Políticas de Administración '!$B$16:$F$53,MATCH('5- Identificación de Riesgos'!J31,'8- Políticas de Administración '!$C$16:$C$54,0),1)," - ",L31),"")</f>
        <v>Moderado - 3</v>
      </c>
      <c r="L31" s="185">
        <f>IFERROR(VLOOKUP(INDEX('8- Políticas de Administración '!$B$16:$F$63,MATCH('5- Identificación de Riesgos'!J31,'8- Políticas de Administración '!$C$16:$C$64,0),1),'8- Políticas de Administración '!$B$16:$F$64,5,FALSE),"")</f>
        <v>3</v>
      </c>
      <c r="M31" s="367"/>
      <c r="N31" s="370"/>
      <c r="O31" s="417"/>
    </row>
    <row r="32" spans="1:16" ht="47.25" customHeight="1">
      <c r="A32" s="373"/>
      <c r="B32" s="413"/>
      <c r="C32" s="367"/>
      <c r="D32" s="168" t="s">
        <v>475</v>
      </c>
      <c r="E32" s="367"/>
      <c r="F32" s="367"/>
      <c r="G32" s="379"/>
      <c r="H32" s="364"/>
      <c r="I32" s="158" t="s">
        <v>266</v>
      </c>
      <c r="J32" s="161" t="s">
        <v>267</v>
      </c>
      <c r="K32" s="158" t="str">
        <f>IFERROR(CONCATENATE(INDEX('8- Políticas de Administración '!$B$16:$F$53,MATCH('5- Identificación de Riesgos'!J32,'8- Políticas de Administración '!$C$16:$C$54,0),1)," - ",L32),"")</f>
        <v>Leve - 1</v>
      </c>
      <c r="L32" s="185">
        <f>IFERROR(VLOOKUP(INDEX('8- Políticas de Administración '!$B$16:$F$63,MATCH('5- Identificación de Riesgos'!J32,'8- Políticas de Administración '!$C$16:$C$64,0),1),'8- Políticas de Administración '!$B$16:$F$64,5,FALSE),"")</f>
        <v>1</v>
      </c>
      <c r="M32" s="367"/>
      <c r="N32" s="370"/>
      <c r="O32" s="417"/>
    </row>
    <row r="33" spans="1:15" ht="60">
      <c r="A33" s="373"/>
      <c r="B33" s="413"/>
      <c r="C33" s="367"/>
      <c r="D33" s="168" t="s">
        <v>467</v>
      </c>
      <c r="E33" s="367"/>
      <c r="F33" s="367"/>
      <c r="G33" s="379"/>
      <c r="H33" s="364"/>
      <c r="I33" s="158"/>
      <c r="J33" s="161"/>
      <c r="K33" s="158" t="str">
        <f>IFERROR(CONCATENATE(INDEX('8- Políticas de Administración '!$B$16:$F$53,MATCH('5- Identificación de Riesgos'!J33,'8- Políticas de Administración '!$C$16:$C$54,0),1)," - ",L33),"")</f>
        <v/>
      </c>
      <c r="L33" s="185" t="str">
        <f>IFERROR(VLOOKUP(INDEX('8- Políticas de Administración '!$B$16:$F$63,MATCH('5- Identificación de Riesgos'!J33,'8- Políticas de Administración '!$C$16:$C$64,0),1),'8- Políticas de Administración '!$B$16:$F$64,5,FALSE),"")</f>
        <v/>
      </c>
      <c r="M33" s="367"/>
      <c r="N33" s="370"/>
      <c r="O33" s="417"/>
    </row>
    <row r="34" spans="1:15" ht="124.5" customHeight="1">
      <c r="A34" s="373"/>
      <c r="B34" s="413"/>
      <c r="C34" s="367"/>
      <c r="D34" s="168" t="s">
        <v>464</v>
      </c>
      <c r="E34" s="367"/>
      <c r="F34" s="367"/>
      <c r="G34" s="379"/>
      <c r="H34" s="364"/>
      <c r="I34" s="158"/>
      <c r="J34" s="161"/>
      <c r="K34" s="158" t="str">
        <f>IFERROR(CONCATENATE(INDEX('8- Políticas de Administración '!$B$16:$F$53,MATCH('5- Identificación de Riesgos'!J34,'8- Políticas de Administración '!$C$16:$C$54,0),1)," - ",L34),"")</f>
        <v/>
      </c>
      <c r="L34" s="185" t="str">
        <f>IFERROR(VLOOKUP(INDEX('8- Políticas de Administración '!$B$16:$F$63,MATCH('5- Identificación de Riesgos'!J34,'8- Políticas de Administración '!$C$16:$C$64,0),1),'8- Políticas de Administración '!$B$16:$F$64,5,FALSE),"")</f>
        <v/>
      </c>
      <c r="M34" s="367"/>
      <c r="N34" s="370"/>
      <c r="O34" s="417"/>
    </row>
    <row r="35" spans="1:15">
      <c r="A35" s="373"/>
      <c r="B35" s="413"/>
      <c r="C35" s="367"/>
      <c r="D35" s="168"/>
      <c r="E35" s="367"/>
      <c r="F35" s="367"/>
      <c r="G35" s="379"/>
      <c r="H35" s="364"/>
      <c r="I35" s="158"/>
      <c r="J35" s="161"/>
      <c r="K35" s="158" t="str">
        <f>IFERROR(CONCATENATE(INDEX('8- Políticas de Administración '!$B$16:$F$53,MATCH('5- Identificación de Riesgos'!J35,'8- Políticas de Administración '!$C$16:$C$54,0),1)," - ",L35),"")</f>
        <v/>
      </c>
      <c r="L35" s="185" t="str">
        <f>IFERROR(VLOOKUP(INDEX('8- Políticas de Administración '!$B$16:$F$63,MATCH('5- Identificación de Riesgos'!J35,'8- Políticas de Administración '!$C$16:$C$64,0),1),'8- Políticas de Administración '!$B$16:$F$64,5,FALSE),"")</f>
        <v/>
      </c>
      <c r="M35" s="367"/>
      <c r="N35" s="370"/>
      <c r="O35" s="417"/>
    </row>
    <row r="36" spans="1:15">
      <c r="A36" s="373"/>
      <c r="B36" s="413"/>
      <c r="C36" s="367"/>
      <c r="D36" s="168"/>
      <c r="E36" s="367"/>
      <c r="F36" s="367"/>
      <c r="G36" s="379"/>
      <c r="H36" s="364"/>
      <c r="I36" s="158"/>
      <c r="J36" s="161"/>
      <c r="K36" s="158" t="str">
        <f>IFERROR(CONCATENATE(INDEX('8- Políticas de Administración '!$B$16:$F$53,MATCH('5- Identificación de Riesgos'!J36,'8- Políticas de Administración '!$C$16:$C$54,0),1)," - ",L36),"")</f>
        <v/>
      </c>
      <c r="L36" s="185" t="str">
        <f>IFERROR(VLOOKUP(INDEX('8- Políticas de Administración '!$B$16:$F$63,MATCH('5- Identificación de Riesgos'!J36,'8- Políticas de Administración '!$C$16:$C$64,0),1),'8- Políticas de Administración '!$B$16:$F$64,5,FALSE),"")</f>
        <v/>
      </c>
      <c r="M36" s="367"/>
      <c r="N36" s="370"/>
      <c r="O36" s="417"/>
    </row>
    <row r="37" spans="1:15">
      <c r="A37" s="373"/>
      <c r="B37" s="413"/>
      <c r="C37" s="367"/>
      <c r="D37" s="168"/>
      <c r="E37" s="367"/>
      <c r="F37" s="367"/>
      <c r="G37" s="379"/>
      <c r="H37" s="364"/>
      <c r="I37" s="158"/>
      <c r="J37" s="161"/>
      <c r="K37" s="158" t="str">
        <f>IFERROR(CONCATENATE(INDEX('8- Políticas de Administración '!$B$16:$F$53,MATCH('5- Identificación de Riesgos'!J37,'8- Políticas de Administración '!$C$16:$C$54,0),1)," - ",L37),"")</f>
        <v/>
      </c>
      <c r="L37" s="185" t="str">
        <f>IFERROR(VLOOKUP(INDEX('8- Políticas de Administración '!$B$16:$F$63,MATCH('5- Identificación de Riesgos'!J37,'8- Políticas de Administración '!$C$16:$C$64,0),1),'8- Políticas de Administración '!$B$16:$F$64,5,FALSE),"")</f>
        <v/>
      </c>
      <c r="M37" s="367"/>
      <c r="N37" s="370"/>
      <c r="O37" s="417"/>
    </row>
    <row r="38" spans="1:15">
      <c r="A38" s="373"/>
      <c r="B38" s="413"/>
      <c r="C38" s="367"/>
      <c r="D38" s="168"/>
      <c r="E38" s="367"/>
      <c r="F38" s="367"/>
      <c r="G38" s="379"/>
      <c r="H38" s="364"/>
      <c r="I38" s="158"/>
      <c r="J38" s="161"/>
      <c r="K38" s="158" t="str">
        <f>IFERROR(CONCATENATE(INDEX('8- Políticas de Administración '!$B$16:$F$53,MATCH('5- Identificación de Riesgos'!J38,'8- Políticas de Administración '!$C$16:$C$54,0),1)," - ",L38),"")</f>
        <v/>
      </c>
      <c r="L38" s="185" t="str">
        <f>IFERROR(VLOOKUP(INDEX('8- Políticas de Administración '!$B$16:$F$63,MATCH('5- Identificación de Riesgos'!J38,'8- Políticas de Administración '!$C$16:$C$64,0),1),'8- Políticas de Administración '!$B$16:$F$64,5,FALSE),"")</f>
        <v/>
      </c>
      <c r="M38" s="367"/>
      <c r="N38" s="370"/>
      <c r="O38" s="417"/>
    </row>
    <row r="39" spans="1:15" ht="15.75" thickBot="1">
      <c r="A39" s="374"/>
      <c r="B39" s="414"/>
      <c r="C39" s="368"/>
      <c r="D39" s="169"/>
      <c r="E39" s="368"/>
      <c r="F39" s="368"/>
      <c r="G39" s="380"/>
      <c r="H39" s="365"/>
      <c r="I39" s="159"/>
      <c r="J39" s="162"/>
      <c r="K39" s="159"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68"/>
      <c r="N39" s="371"/>
      <c r="O39" s="417"/>
    </row>
    <row r="40" spans="1:15" ht="60" hidden="1">
      <c r="A40" s="372">
        <v>4</v>
      </c>
      <c r="B40" s="412" t="s">
        <v>476</v>
      </c>
      <c r="C40" s="366" t="s">
        <v>479</v>
      </c>
      <c r="D40" s="170" t="s">
        <v>482</v>
      </c>
      <c r="E40" s="375">
        <v>240</v>
      </c>
      <c r="F40" s="375">
        <v>0</v>
      </c>
      <c r="G40" s="360">
        <f t="shared" ref="G40" si="2">F40/E40</f>
        <v>0</v>
      </c>
      <c r="H40" s="36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7" t="s">
        <v>262</v>
      </c>
      <c r="J40" s="171" t="s">
        <v>269</v>
      </c>
      <c r="K40" s="157" t="str">
        <f>IFERROR(CONCATENATE(INDEX('8- Políticas de Administración '!$B$16:$F$53,MATCH('5- Identificación de Riesgos'!J40,'8- Políticas de Administración '!$C$16:$C$54,0),1)," - ",L40),"")</f>
        <v>Mayor - 4</v>
      </c>
      <c r="L40" s="186">
        <f>IFERROR(VLOOKUP(INDEX('8- Políticas de Administración '!$B$16:$F$63,MATCH('5- Identificación de Riesgos'!J40,'8- Políticas de Administración '!$C$16:$C$64,0),1),'8- Políticas de Administración '!$B$16:$F$64,5,FALSE),"")</f>
        <v>4</v>
      </c>
      <c r="M40" s="366" t="str">
        <f>IFERROR(CONCATENATE(INDEX('8- Políticas de Administración '!$B$16:$F$53,MATCH(ROUND(AVERAGE(L40:L49),0),'8- Políticas de Administración '!$F$16:$F$53,0),1)," - ",ROUND(AVERAGE(L40:L49),0)),"")</f>
        <v>Mayor - 4</v>
      </c>
      <c r="N40" s="369" t="str">
        <f>IFERROR(CONCATENATE(VLOOKUP((LEFT(H40,LEN(H40)-4)&amp;LEFT(M40,LEN(M40)-4)),'9- Matriz de Calor '!$D$18:$E$42,2,0)," - ",RIGHT(H40,1)*RIGHT(M40,1)),"")</f>
        <v>Alto  - 4</v>
      </c>
      <c r="O40" s="417">
        <f>RIGHT(H40,1)*RIGHT(M40,1)</f>
        <v>4</v>
      </c>
    </row>
    <row r="41" spans="1:15" hidden="1">
      <c r="A41" s="373"/>
      <c r="B41" s="413"/>
      <c r="C41" s="367"/>
      <c r="D41" s="168" t="s">
        <v>483</v>
      </c>
      <c r="E41" s="376"/>
      <c r="F41" s="376"/>
      <c r="G41" s="361"/>
      <c r="H41" s="364"/>
      <c r="I41" s="158"/>
      <c r="J41" s="161"/>
      <c r="K41" s="158" t="str">
        <f>IFERROR(CONCATENATE(INDEX('8- Políticas de Administración '!$B$16:$F$53,MATCH('5- Identificación de Riesgos'!J41,'8- Políticas de Administración '!$C$16:$C$54,0),1)," - ",L41),"")</f>
        <v/>
      </c>
      <c r="L41" s="185" t="str">
        <f>IFERROR(VLOOKUP(INDEX('8- Políticas de Administración '!$B$16:$F$63,MATCH('5- Identificación de Riesgos'!J41,'8- Políticas de Administración '!$C$16:$C$64,0),1),'8- Políticas de Administración '!$B$16:$F$64,5,FALSE),"")</f>
        <v/>
      </c>
      <c r="M41" s="367"/>
      <c r="N41" s="370"/>
      <c r="O41" s="417"/>
    </row>
    <row r="42" spans="1:15" ht="30" hidden="1">
      <c r="A42" s="373"/>
      <c r="B42" s="413"/>
      <c r="C42" s="367"/>
      <c r="D42" s="168" t="s">
        <v>484</v>
      </c>
      <c r="E42" s="376"/>
      <c r="F42" s="376"/>
      <c r="G42" s="361"/>
      <c r="H42" s="364"/>
      <c r="I42" s="158"/>
      <c r="J42" s="161"/>
      <c r="K42" s="158" t="str">
        <f>IFERROR(CONCATENATE(INDEX('8- Políticas de Administración '!$B$16:$F$53,MATCH('5- Identificación de Riesgos'!J42,'8- Políticas de Administración '!$C$16:$C$54,0),1)," - ",L42),"")</f>
        <v/>
      </c>
      <c r="L42" s="185" t="str">
        <f>IFERROR(VLOOKUP(INDEX('8- Políticas de Administración '!$B$16:$F$63,MATCH('5- Identificación de Riesgos'!J42,'8- Políticas de Administración '!$C$16:$C$64,0),1),'8- Políticas de Administración '!$B$16:$F$64,5,FALSE),"")</f>
        <v/>
      </c>
      <c r="M42" s="367"/>
      <c r="N42" s="370"/>
      <c r="O42" s="417"/>
    </row>
    <row r="43" spans="1:15" ht="30" hidden="1">
      <c r="A43" s="373"/>
      <c r="B43" s="413"/>
      <c r="C43" s="367"/>
      <c r="D43" s="168" t="s">
        <v>485</v>
      </c>
      <c r="E43" s="376"/>
      <c r="F43" s="376"/>
      <c r="G43" s="361"/>
      <c r="H43" s="364"/>
      <c r="I43" s="158"/>
      <c r="J43" s="161"/>
      <c r="K43" s="158" t="str">
        <f>IFERROR(CONCATENATE(INDEX('8- Políticas de Administración '!$B$16:$F$53,MATCH('5- Identificación de Riesgos'!J43,'8- Políticas de Administración '!$C$16:$C$54,0),1)," - ",L43),"")</f>
        <v/>
      </c>
      <c r="L43" s="185" t="str">
        <f>IFERROR(VLOOKUP(INDEX('8- Políticas de Administración '!$B$16:$F$63,MATCH('5- Identificación de Riesgos'!J43,'8- Políticas de Administración '!$C$16:$C$64,0),1),'8- Políticas de Administración '!$B$16:$F$64,5,FALSE),"")</f>
        <v/>
      </c>
      <c r="M43" s="367"/>
      <c r="N43" s="370"/>
      <c r="O43" s="417"/>
    </row>
    <row r="44" spans="1:15" hidden="1">
      <c r="A44" s="373"/>
      <c r="B44" s="413"/>
      <c r="C44" s="367"/>
      <c r="D44" s="168" t="s">
        <v>486</v>
      </c>
      <c r="E44" s="376"/>
      <c r="F44" s="376"/>
      <c r="G44" s="361"/>
      <c r="H44" s="364"/>
      <c r="I44" s="158"/>
      <c r="J44" s="161"/>
      <c r="K44" s="158" t="str">
        <f>IFERROR(CONCATENATE(INDEX('8- Políticas de Administración '!$B$16:$F$53,MATCH('5- Identificación de Riesgos'!J44,'8- Políticas de Administración '!$C$16:$C$54,0),1)," - ",L44),"")</f>
        <v/>
      </c>
      <c r="L44" s="185" t="str">
        <f>IFERROR(VLOOKUP(INDEX('8- Políticas de Administración '!$B$16:$F$63,MATCH('5- Identificación de Riesgos'!J44,'8- Políticas de Administración '!$C$16:$C$64,0),1),'8- Políticas de Administración '!$B$16:$F$64,5,FALSE),"")</f>
        <v/>
      </c>
      <c r="M44" s="367"/>
      <c r="N44" s="370"/>
      <c r="O44" s="417"/>
    </row>
    <row r="45" spans="1:15" hidden="1">
      <c r="A45" s="373"/>
      <c r="B45" s="413"/>
      <c r="C45" s="367"/>
      <c r="D45" s="168"/>
      <c r="E45" s="376"/>
      <c r="F45" s="376"/>
      <c r="G45" s="361"/>
      <c r="H45" s="364"/>
      <c r="I45" s="158"/>
      <c r="J45" s="161"/>
      <c r="K45" s="158" t="str">
        <f>IFERROR(CONCATENATE(INDEX('8- Políticas de Administración '!$B$16:$F$53,MATCH('5- Identificación de Riesgos'!J45,'8- Políticas de Administración '!$C$16:$C$54,0),1)," - ",L45),"")</f>
        <v/>
      </c>
      <c r="L45" s="185" t="str">
        <f>IFERROR(VLOOKUP(INDEX('8- Políticas de Administración '!$B$16:$F$63,MATCH('5- Identificación de Riesgos'!J45,'8- Políticas de Administración '!$C$16:$C$64,0),1),'8- Políticas de Administración '!$B$16:$F$64,5,FALSE),"")</f>
        <v/>
      </c>
      <c r="M45" s="367"/>
      <c r="N45" s="370"/>
      <c r="O45" s="417"/>
    </row>
    <row r="46" spans="1:15" hidden="1">
      <c r="A46" s="373"/>
      <c r="B46" s="413"/>
      <c r="C46" s="367"/>
      <c r="D46" s="168"/>
      <c r="E46" s="376"/>
      <c r="F46" s="376"/>
      <c r="G46" s="361"/>
      <c r="H46" s="364"/>
      <c r="I46" s="158"/>
      <c r="J46" s="161"/>
      <c r="K46" s="158" t="str">
        <f>IFERROR(CONCATENATE(INDEX('8- Políticas de Administración '!$B$16:$F$53,MATCH('5- Identificación de Riesgos'!J46,'8- Políticas de Administración '!$C$16:$C$54,0),1)," - ",L46),"")</f>
        <v/>
      </c>
      <c r="L46" s="185" t="str">
        <f>IFERROR(VLOOKUP(INDEX('8- Políticas de Administración '!$B$16:$F$63,MATCH('5- Identificación de Riesgos'!J46,'8- Políticas de Administración '!$C$16:$C$64,0),1),'8- Políticas de Administración '!$B$16:$F$64,5,FALSE),"")</f>
        <v/>
      </c>
      <c r="M46" s="367"/>
      <c r="N46" s="370"/>
      <c r="O46" s="417"/>
    </row>
    <row r="47" spans="1:15" hidden="1">
      <c r="A47" s="373"/>
      <c r="B47" s="413"/>
      <c r="C47" s="367"/>
      <c r="D47" s="168"/>
      <c r="E47" s="376"/>
      <c r="F47" s="376"/>
      <c r="G47" s="361"/>
      <c r="H47" s="364"/>
      <c r="I47" s="158"/>
      <c r="J47" s="161"/>
      <c r="K47" s="158" t="str">
        <f>IFERROR(CONCATENATE(INDEX('8- Políticas de Administración '!$B$16:$F$53,MATCH('5- Identificación de Riesgos'!J47,'8- Políticas de Administración '!$C$16:$C$54,0),1)," - ",L47),"")</f>
        <v/>
      </c>
      <c r="L47" s="185" t="str">
        <f>IFERROR(VLOOKUP(INDEX('8- Políticas de Administración '!$B$16:$F$63,MATCH('5- Identificación de Riesgos'!J47,'8- Políticas de Administración '!$C$16:$C$64,0),1),'8- Políticas de Administración '!$B$16:$F$64,5,FALSE),"")</f>
        <v/>
      </c>
      <c r="M47" s="367"/>
      <c r="N47" s="370"/>
      <c r="O47" s="417"/>
    </row>
    <row r="48" spans="1:15" hidden="1">
      <c r="A48" s="373"/>
      <c r="B48" s="413"/>
      <c r="C48" s="367"/>
      <c r="D48" s="168"/>
      <c r="E48" s="376"/>
      <c r="F48" s="376"/>
      <c r="G48" s="361"/>
      <c r="H48" s="364"/>
      <c r="I48" s="158"/>
      <c r="J48" s="161"/>
      <c r="K48" s="158" t="str">
        <f>IFERROR(CONCATENATE(INDEX('8- Políticas de Administración '!$B$16:$F$53,MATCH('5- Identificación de Riesgos'!J48,'8- Políticas de Administración '!$C$16:$C$54,0),1)," - ",L48),"")</f>
        <v/>
      </c>
      <c r="L48" s="185" t="str">
        <f>IFERROR(VLOOKUP(INDEX('8- Políticas de Administración '!$B$16:$F$63,MATCH('5- Identificación de Riesgos'!J48,'8- Políticas de Administración '!$C$16:$C$64,0),1),'8- Políticas de Administración '!$B$16:$F$64,5,FALSE),"")</f>
        <v/>
      </c>
      <c r="M48" s="367"/>
      <c r="N48" s="370"/>
      <c r="O48" s="417"/>
    </row>
    <row r="49" spans="1:257" ht="15.75" hidden="1" thickBot="1">
      <c r="A49" s="374"/>
      <c r="B49" s="414"/>
      <c r="C49" s="368"/>
      <c r="D49" s="169"/>
      <c r="E49" s="377"/>
      <c r="F49" s="377"/>
      <c r="G49" s="362"/>
      <c r="H49" s="365"/>
      <c r="I49" s="159"/>
      <c r="J49" s="162"/>
      <c r="K49" s="159"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68"/>
      <c r="N49" s="371"/>
      <c r="O49" s="417"/>
    </row>
    <row r="50" spans="1:257" ht="75" hidden="1" customHeight="1">
      <c r="A50" s="372">
        <v>5</v>
      </c>
      <c r="B50" s="366" t="s">
        <v>477</v>
      </c>
      <c r="C50" s="366" t="s">
        <v>480</v>
      </c>
      <c r="D50" s="170" t="s">
        <v>487</v>
      </c>
      <c r="E50" s="375">
        <v>12</v>
      </c>
      <c r="F50" s="375">
        <v>0</v>
      </c>
      <c r="G50" s="360">
        <f t="shared" ref="G50" si="3">F50/E50</f>
        <v>0</v>
      </c>
      <c r="H50" s="36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7" t="s">
        <v>327</v>
      </c>
      <c r="J50" s="171" t="s">
        <v>358</v>
      </c>
      <c r="K50" s="157" t="str">
        <f>IFERROR(CONCATENATE(INDEX('8- Políticas de Administración '!$B$16:$F$53,MATCH('5- Identificación de Riesgos'!J50,'8- Políticas de Administración '!$C$16:$C$54,0),1)," - ",L50),"")</f>
        <v/>
      </c>
      <c r="L50" s="186">
        <f>IFERROR(VLOOKUP(INDEX('8- Políticas de Administración '!$B$16:$F$63,MATCH('5- Identificación de Riesgos'!J50,'8- Políticas de Administración '!$C$16:$C$64,0),1),'8- Políticas de Administración '!$B$16:$F$64,5,FALSE),"")</f>
        <v>3</v>
      </c>
      <c r="M50" s="366" t="str">
        <f>IFERROR(CONCATENATE(INDEX('8- Políticas de Administración '!$B$16:$F$53,MATCH(ROUND(AVERAGE(L50:L59),0),'8- Políticas de Administración '!$F$16:$F$53,0),1)," - ",ROUND(AVERAGE(L50:L59),0)),"")</f>
        <v>Moderado - 3</v>
      </c>
      <c r="N50" s="369" t="str">
        <f>IFERROR(CONCATENATE(VLOOKUP((LEFT(H50,LEN(H50)-4)&amp;LEFT(M50,LEN(M50)-4)),'9- Matriz de Calor '!$D$18:$E$42,2,0)," - ",RIGHT(H50,1)*RIGHT(M50,1)),"")</f>
        <v>Moderado - 3</v>
      </c>
      <c r="O50" s="418">
        <f>RIGHT(H50,1)*RIGHT(M50,1)</f>
        <v>3</v>
      </c>
    </row>
    <row r="51" spans="1:257" ht="30" hidden="1">
      <c r="A51" s="373"/>
      <c r="B51" s="367"/>
      <c r="C51" s="367"/>
      <c r="D51" s="168" t="s">
        <v>488</v>
      </c>
      <c r="E51" s="376"/>
      <c r="F51" s="376"/>
      <c r="G51" s="361"/>
      <c r="H51" s="364"/>
      <c r="I51" s="158"/>
      <c r="J51" s="161"/>
      <c r="K51" s="158" t="str">
        <f>IFERROR(CONCATENATE(INDEX('8- Políticas de Administración '!$B$16:$F$53,MATCH('5- Identificación de Riesgos'!J51,'8- Políticas de Administración '!$C$16:$C$54,0),1)," - ",L51),"")</f>
        <v/>
      </c>
      <c r="L51" s="185" t="str">
        <f>IFERROR(VLOOKUP(INDEX('8- Políticas de Administración '!$B$16:$F$63,MATCH('5- Identificación de Riesgos'!J51,'8- Políticas de Administración '!$C$16:$C$64,0),1),'8- Políticas de Administración '!$B$16:$F$64,5,FALSE),"")</f>
        <v/>
      </c>
      <c r="M51" s="367"/>
      <c r="N51" s="370"/>
      <c r="O51" s="419"/>
    </row>
    <row r="52" spans="1:257" hidden="1">
      <c r="A52" s="373"/>
      <c r="B52" s="367"/>
      <c r="C52" s="367"/>
      <c r="D52" s="168" t="s">
        <v>489</v>
      </c>
      <c r="E52" s="376"/>
      <c r="F52" s="376"/>
      <c r="G52" s="361"/>
      <c r="H52" s="364"/>
      <c r="I52" s="158"/>
      <c r="J52" s="161"/>
      <c r="K52" s="158" t="str">
        <f>IFERROR(CONCATENATE(INDEX('8- Políticas de Administración '!$B$16:$F$53,MATCH('5- Identificación de Riesgos'!J52,'8- Políticas de Administración '!$C$16:$C$54,0),1)," - ",L52),"")</f>
        <v/>
      </c>
      <c r="L52" s="185" t="str">
        <f>IFERROR(VLOOKUP(INDEX('8- Políticas de Administración '!$B$16:$F$63,MATCH('5- Identificación de Riesgos'!J52,'8- Políticas de Administración '!$C$16:$C$64,0),1),'8- Políticas de Administración '!$B$16:$F$64,5,FALSE),"")</f>
        <v/>
      </c>
      <c r="M52" s="367"/>
      <c r="N52" s="370"/>
      <c r="O52" s="419"/>
    </row>
    <row r="53" spans="1:257" ht="30" hidden="1">
      <c r="A53" s="373"/>
      <c r="B53" s="367"/>
      <c r="C53" s="367"/>
      <c r="D53" s="168" t="s">
        <v>490</v>
      </c>
      <c r="E53" s="376"/>
      <c r="F53" s="376"/>
      <c r="G53" s="361"/>
      <c r="H53" s="364"/>
      <c r="I53" s="158"/>
      <c r="J53" s="161"/>
      <c r="K53" s="158" t="str">
        <f>IFERROR(CONCATENATE(INDEX('8- Políticas de Administración '!$B$16:$F$53,MATCH('5- Identificación de Riesgos'!J53,'8- Políticas de Administración '!$C$16:$C$54,0),1)," - ",L53),"")</f>
        <v/>
      </c>
      <c r="L53" s="185" t="str">
        <f>IFERROR(VLOOKUP(INDEX('8- Políticas de Administración '!$B$16:$F$63,MATCH('5- Identificación de Riesgos'!J53,'8- Políticas de Administración '!$C$16:$C$64,0),1),'8- Políticas de Administración '!$B$16:$F$64,5,FALSE),"")</f>
        <v/>
      </c>
      <c r="M53" s="367"/>
      <c r="N53" s="370"/>
      <c r="O53" s="419"/>
    </row>
    <row r="54" spans="1:257" hidden="1">
      <c r="A54" s="373"/>
      <c r="B54" s="367"/>
      <c r="C54" s="367"/>
      <c r="D54" s="168"/>
      <c r="E54" s="376"/>
      <c r="F54" s="376"/>
      <c r="G54" s="361"/>
      <c r="H54" s="364"/>
      <c r="I54" s="158"/>
      <c r="J54" s="161"/>
      <c r="K54" s="158" t="str">
        <f>IFERROR(CONCATENATE(INDEX('8- Políticas de Administración '!$B$16:$F$53,MATCH('5- Identificación de Riesgos'!J54,'8- Políticas de Administración '!$C$16:$C$54,0),1)," - ",L54),"")</f>
        <v/>
      </c>
      <c r="L54" s="185" t="str">
        <f>IFERROR(VLOOKUP(INDEX('8- Políticas de Administración '!$B$16:$F$63,MATCH('5- Identificación de Riesgos'!J54,'8- Políticas de Administración '!$C$16:$C$64,0),1),'8- Políticas de Administración '!$B$16:$F$64,5,FALSE),"")</f>
        <v/>
      </c>
      <c r="M54" s="367"/>
      <c r="N54" s="370"/>
      <c r="O54" s="419"/>
    </row>
    <row r="55" spans="1:257" hidden="1">
      <c r="A55" s="373"/>
      <c r="B55" s="367"/>
      <c r="C55" s="367"/>
      <c r="D55" s="168"/>
      <c r="E55" s="376"/>
      <c r="F55" s="376"/>
      <c r="G55" s="361"/>
      <c r="H55" s="364"/>
      <c r="I55" s="158"/>
      <c r="J55" s="161"/>
      <c r="K55" s="158" t="str">
        <f>IFERROR(CONCATENATE(INDEX('8- Políticas de Administración '!$B$16:$F$53,MATCH('5- Identificación de Riesgos'!J55,'8- Políticas de Administración '!$C$16:$C$54,0),1)," - ",L55),"")</f>
        <v/>
      </c>
      <c r="L55" s="185" t="str">
        <f>IFERROR(VLOOKUP(INDEX('8- Políticas de Administración '!$B$16:$F$63,MATCH('5- Identificación de Riesgos'!J55,'8- Políticas de Administración '!$C$16:$C$64,0),1),'8- Políticas de Administración '!$B$16:$F$64,5,FALSE),"")</f>
        <v/>
      </c>
      <c r="M55" s="367"/>
      <c r="N55" s="370"/>
      <c r="O55" s="419"/>
    </row>
    <row r="56" spans="1:257" hidden="1">
      <c r="A56" s="373"/>
      <c r="B56" s="367"/>
      <c r="C56" s="367"/>
      <c r="D56" s="168"/>
      <c r="E56" s="376"/>
      <c r="F56" s="376"/>
      <c r="G56" s="361"/>
      <c r="H56" s="364"/>
      <c r="I56" s="158"/>
      <c r="J56" s="161"/>
      <c r="K56" s="158" t="str">
        <f>IFERROR(CONCATENATE(INDEX('8- Políticas de Administración '!$B$16:$F$53,MATCH('5- Identificación de Riesgos'!J56,'8- Políticas de Administración '!$C$16:$C$54,0),1)," - ",L56),"")</f>
        <v/>
      </c>
      <c r="L56" s="185" t="str">
        <f>IFERROR(VLOOKUP(INDEX('8- Políticas de Administración '!$B$16:$F$63,MATCH('5- Identificación de Riesgos'!J56,'8- Políticas de Administración '!$C$16:$C$64,0),1),'8- Políticas de Administración '!$B$16:$F$64,5,FALSE),"")</f>
        <v/>
      </c>
      <c r="M56" s="367"/>
      <c r="N56" s="370"/>
      <c r="O56" s="419"/>
    </row>
    <row r="57" spans="1:257" hidden="1">
      <c r="A57" s="373"/>
      <c r="B57" s="367"/>
      <c r="C57" s="367"/>
      <c r="D57" s="168"/>
      <c r="E57" s="376"/>
      <c r="F57" s="376"/>
      <c r="G57" s="361"/>
      <c r="H57" s="364"/>
      <c r="I57" s="158"/>
      <c r="J57" s="161"/>
      <c r="K57" s="158" t="str">
        <f>IFERROR(CONCATENATE(INDEX('8- Políticas de Administración '!$B$16:$F$53,MATCH('5- Identificación de Riesgos'!J57,'8- Políticas de Administración '!$C$16:$C$54,0),1)," - ",L57),"")</f>
        <v/>
      </c>
      <c r="L57" s="185" t="str">
        <f>IFERROR(VLOOKUP(INDEX('8- Políticas de Administración '!$B$16:$F$63,MATCH('5- Identificación de Riesgos'!J57,'8- Políticas de Administración '!$C$16:$C$64,0),1),'8- Políticas de Administración '!$B$16:$F$64,5,FALSE),"")</f>
        <v/>
      </c>
      <c r="M57" s="367"/>
      <c r="N57" s="370"/>
      <c r="O57" s="419"/>
    </row>
    <row r="58" spans="1:257" hidden="1">
      <c r="A58" s="373"/>
      <c r="B58" s="367"/>
      <c r="C58" s="367"/>
      <c r="D58" s="168"/>
      <c r="E58" s="376"/>
      <c r="F58" s="376"/>
      <c r="G58" s="361"/>
      <c r="H58" s="364"/>
      <c r="I58" s="158"/>
      <c r="J58" s="161"/>
      <c r="K58" s="158" t="str">
        <f>IFERROR(CONCATENATE(INDEX('8- Políticas de Administración '!$B$16:$F$53,MATCH('5- Identificación de Riesgos'!J58,'8- Políticas de Administración '!$C$16:$C$54,0),1)," - ",L58),"")</f>
        <v/>
      </c>
      <c r="L58" s="185" t="str">
        <f>IFERROR(VLOOKUP(INDEX('8- Políticas de Administración '!$B$16:$F$63,MATCH('5- Identificación de Riesgos'!J58,'8- Políticas de Administración '!$C$16:$C$64,0),1),'8- Políticas de Administración '!$B$16:$F$64,5,FALSE),"")</f>
        <v/>
      </c>
      <c r="M58" s="367"/>
      <c r="N58" s="370"/>
      <c r="O58" s="419"/>
    </row>
    <row r="59" spans="1:257" ht="15.75" hidden="1" thickBot="1">
      <c r="A59" s="374"/>
      <c r="B59" s="368"/>
      <c r="C59" s="368"/>
      <c r="D59" s="169"/>
      <c r="E59" s="377"/>
      <c r="F59" s="377"/>
      <c r="G59" s="362"/>
      <c r="H59" s="365"/>
      <c r="I59" s="159"/>
      <c r="J59" s="162"/>
      <c r="K59" s="159"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68"/>
      <c r="N59" s="371"/>
      <c r="O59" s="411"/>
    </row>
    <row r="60" spans="1:257" s="126" customFormat="1" ht="44.25" hidden="1" customHeight="1">
      <c r="A60" s="372">
        <v>6</v>
      </c>
      <c r="B60" s="366" t="s">
        <v>478</v>
      </c>
      <c r="C60" s="366" t="s">
        <v>481</v>
      </c>
      <c r="D60" s="170" t="s">
        <v>491</v>
      </c>
      <c r="E60" s="366">
        <v>12</v>
      </c>
      <c r="F60" s="366">
        <v>0</v>
      </c>
      <c r="G60" s="360">
        <f t="shared" ref="G60" si="4">F60/E60</f>
        <v>0</v>
      </c>
      <c r="H60" s="36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7" t="s">
        <v>350</v>
      </c>
      <c r="J60" s="171" t="s">
        <v>353</v>
      </c>
      <c r="K60" s="157" t="str">
        <f>IFERROR(CONCATENATE(INDEX('8- Políticas de Administración '!$B$16:$F$53,MATCH('5- Identificación de Riesgos'!J60,'8- Políticas de Administración '!$C$16:$C$54,0),1)," - ",L60),"")</f>
        <v>Moderado - 3</v>
      </c>
      <c r="L60" s="186">
        <f>IFERROR(VLOOKUP(INDEX('8- Políticas de Administración '!$B$16:$F$63,MATCH('5- Identificación de Riesgos'!J60,'8- Políticas de Administración '!$C$16:$C$64,0),1),'8- Políticas de Administración '!$B$16:$F$64,5,FALSE),"")</f>
        <v>3</v>
      </c>
      <c r="M60" s="366" t="str">
        <f>IFERROR(CONCATENATE(INDEX('8- Políticas de Administración '!$B$16:$F$53,MATCH(ROUND(AVERAGE(L60:L69),0),'8- Políticas de Administración '!$F$16:$F$53,0),1)," - ",ROUND(AVERAGE(L60:L69),0)),"")</f>
        <v>Moderado - 3</v>
      </c>
      <c r="N60" s="369" t="str">
        <f>IFERROR(CONCATENATE(VLOOKUP((LEFT(H60,LEN(H60)-4)&amp;LEFT(M60,LEN(M60)-4)),'9- Matriz de Calor '!$D$18:$E$42,2,0)," - ",RIGHT(H60,1)*RIGHT(M60,1)),"")</f>
        <v>Moderado - 3</v>
      </c>
      <c r="O60" s="420">
        <f>RIGHT(H60,1)*RIGHT(M60,1)</f>
        <v>3</v>
      </c>
      <c r="P60" s="125"/>
      <c r="Q60" s="125"/>
      <c r="R60" s="125"/>
      <c r="S60" s="125"/>
      <c r="T60" s="125"/>
      <c r="U60" s="125"/>
      <c r="V60" s="125"/>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c r="BH60" s="125"/>
      <c r="BI60" s="125"/>
      <c r="BJ60" s="125"/>
      <c r="BK60" s="125"/>
      <c r="BL60" s="125"/>
      <c r="BM60" s="125"/>
      <c r="BN60" s="125"/>
      <c r="BO60" s="125"/>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125"/>
      <c r="CS60" s="125"/>
      <c r="CT60" s="125"/>
      <c r="CU60" s="125"/>
      <c r="CV60" s="125"/>
      <c r="CW60" s="125"/>
      <c r="CX60" s="125"/>
      <c r="CY60" s="125"/>
      <c r="CZ60" s="125"/>
      <c r="DA60" s="125"/>
      <c r="DB60" s="125"/>
      <c r="DC60" s="125"/>
      <c r="DD60" s="125"/>
      <c r="DE60" s="125"/>
      <c r="DF60" s="125"/>
      <c r="DG60" s="125"/>
      <c r="DH60" s="125"/>
      <c r="DI60" s="125"/>
      <c r="DJ60" s="125"/>
      <c r="DK60" s="125"/>
      <c r="DL60" s="125"/>
      <c r="DM60" s="125"/>
      <c r="DN60" s="125"/>
      <c r="DO60" s="125"/>
      <c r="DP60" s="125"/>
      <c r="DQ60" s="125"/>
      <c r="DR60" s="125"/>
      <c r="DS60" s="125"/>
      <c r="DT60" s="125"/>
      <c r="DU60" s="125"/>
      <c r="DV60" s="125"/>
      <c r="DW60" s="125"/>
      <c r="DX60" s="125"/>
      <c r="DY60" s="125"/>
      <c r="DZ60" s="125"/>
      <c r="EA60" s="125"/>
      <c r="EB60" s="125"/>
      <c r="EC60" s="125"/>
      <c r="ED60" s="125"/>
      <c r="EE60" s="125"/>
      <c r="EF60" s="125"/>
      <c r="EG60" s="125"/>
      <c r="EH60" s="125"/>
      <c r="EI60" s="125"/>
      <c r="EJ60" s="125"/>
      <c r="EK60" s="125"/>
      <c r="EL60" s="125"/>
      <c r="EM60" s="125"/>
      <c r="EN60" s="125"/>
      <c r="EO60" s="125"/>
      <c r="EP60" s="125"/>
      <c r="EQ60" s="125"/>
      <c r="ER60" s="125"/>
      <c r="ES60" s="125"/>
      <c r="ET60" s="125"/>
      <c r="EU60" s="125"/>
      <c r="EV60" s="125"/>
      <c r="EW60" s="125"/>
      <c r="EX60" s="125"/>
      <c r="EY60" s="125"/>
      <c r="EZ60" s="125"/>
      <c r="FA60" s="125"/>
      <c r="FB60" s="125"/>
      <c r="FC60" s="125"/>
      <c r="FD60" s="125"/>
      <c r="FE60" s="125"/>
      <c r="FF60" s="125"/>
      <c r="FG60" s="125"/>
      <c r="FH60" s="125"/>
      <c r="FI60" s="125"/>
      <c r="FJ60" s="125"/>
      <c r="FK60" s="125"/>
      <c r="FL60" s="125"/>
      <c r="FM60" s="125"/>
      <c r="FN60" s="125"/>
      <c r="FO60" s="125"/>
      <c r="FP60" s="125"/>
      <c r="FQ60" s="125"/>
      <c r="FR60" s="125"/>
      <c r="FS60" s="125"/>
      <c r="FT60" s="125"/>
      <c r="FU60" s="125"/>
      <c r="FV60" s="125"/>
      <c r="FW60" s="125"/>
      <c r="FX60" s="125"/>
      <c r="FY60" s="125"/>
      <c r="FZ60" s="125"/>
      <c r="GA60" s="125"/>
      <c r="GB60" s="125"/>
      <c r="GC60" s="125"/>
      <c r="GD60" s="125"/>
      <c r="GE60" s="125"/>
      <c r="GF60" s="125"/>
      <c r="GG60" s="125"/>
      <c r="GH60" s="125"/>
      <c r="GI60" s="125"/>
      <c r="GJ60" s="125"/>
      <c r="GK60" s="125"/>
      <c r="GL60" s="125"/>
      <c r="GM60" s="125"/>
      <c r="GN60" s="125"/>
      <c r="GO60" s="125"/>
      <c r="GP60" s="125"/>
      <c r="GQ60" s="125"/>
      <c r="GR60" s="125"/>
      <c r="GS60" s="125"/>
      <c r="GT60" s="125"/>
      <c r="GU60" s="125"/>
      <c r="GV60" s="125"/>
      <c r="GW60" s="125"/>
      <c r="GX60" s="125"/>
      <c r="GY60" s="125"/>
      <c r="GZ60" s="125"/>
      <c r="HA60" s="125"/>
      <c r="HB60" s="125"/>
      <c r="HC60" s="125"/>
      <c r="HD60" s="125"/>
      <c r="HE60" s="125"/>
      <c r="HF60" s="125"/>
      <c r="HG60" s="125"/>
      <c r="HH60" s="125"/>
      <c r="HI60" s="125"/>
      <c r="HJ60" s="125"/>
      <c r="HK60" s="125"/>
      <c r="HL60" s="125"/>
      <c r="HM60" s="125"/>
      <c r="HN60" s="125"/>
      <c r="HO60" s="125"/>
      <c r="HP60" s="125"/>
      <c r="HQ60" s="125"/>
      <c r="HR60" s="125"/>
      <c r="HS60" s="125"/>
      <c r="HT60" s="125"/>
      <c r="HU60" s="125"/>
      <c r="HV60" s="125"/>
      <c r="HW60" s="125"/>
      <c r="HX60" s="125"/>
      <c r="HY60" s="125"/>
      <c r="HZ60" s="125"/>
      <c r="IA60" s="125"/>
      <c r="IB60" s="125"/>
      <c r="IC60" s="125"/>
      <c r="ID60" s="125"/>
      <c r="IE60" s="125"/>
      <c r="IF60" s="125"/>
      <c r="IG60" s="125"/>
      <c r="IH60" s="125"/>
      <c r="II60" s="125"/>
      <c r="IJ60" s="125"/>
      <c r="IK60" s="125"/>
      <c r="IL60" s="125"/>
      <c r="IM60" s="125"/>
      <c r="IN60" s="125"/>
      <c r="IO60" s="125"/>
      <c r="IP60" s="125"/>
      <c r="IQ60" s="125"/>
      <c r="IR60" s="125"/>
      <c r="IS60" s="125"/>
      <c r="IT60" s="125"/>
      <c r="IU60" s="125"/>
      <c r="IV60" s="125"/>
      <c r="IW60" s="125"/>
    </row>
    <row r="61" spans="1:257" s="126" customFormat="1" hidden="1">
      <c r="A61" s="373"/>
      <c r="B61" s="367"/>
      <c r="C61" s="367"/>
      <c r="D61" s="168" t="s">
        <v>492</v>
      </c>
      <c r="E61" s="367"/>
      <c r="F61" s="367"/>
      <c r="G61" s="361"/>
      <c r="H61" s="364"/>
      <c r="I61" s="158"/>
      <c r="J61" s="161"/>
      <c r="K61" s="158" t="str">
        <f>IFERROR(CONCATENATE(INDEX('8- Políticas de Administración '!$B$16:$F$53,MATCH('5- Identificación de Riesgos'!J61,'8- Políticas de Administración '!$C$16:$C$54,0),1)," - ",L61),"")</f>
        <v/>
      </c>
      <c r="L61" s="185" t="str">
        <f>IFERROR(VLOOKUP(INDEX('8- Políticas de Administración '!$B$16:$F$63,MATCH('5- Identificación de Riesgos'!J61,'8- Políticas de Administración '!$C$16:$C$64,0),1),'8- Políticas de Administración '!$B$16:$F$64,5,FALSE),"")</f>
        <v/>
      </c>
      <c r="M61" s="367"/>
      <c r="N61" s="370"/>
      <c r="O61" s="420"/>
      <c r="P61" s="125"/>
      <c r="Q61" s="125"/>
      <c r="R61" s="125"/>
      <c r="S61" s="125"/>
      <c r="T61" s="125"/>
      <c r="U61" s="125"/>
      <c r="V61" s="125"/>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5"/>
      <c r="DC61" s="125"/>
      <c r="DD61" s="125"/>
      <c r="DE61" s="125"/>
      <c r="DF61" s="125"/>
      <c r="DG61" s="125"/>
      <c r="DH61" s="125"/>
      <c r="DI61" s="125"/>
      <c r="DJ61" s="125"/>
      <c r="DK61" s="125"/>
      <c r="DL61" s="125"/>
      <c r="DM61" s="125"/>
      <c r="DN61" s="125"/>
      <c r="DO61" s="125"/>
      <c r="DP61" s="125"/>
      <c r="DQ61" s="125"/>
      <c r="DR61" s="125"/>
      <c r="DS61" s="125"/>
      <c r="DT61" s="125"/>
      <c r="DU61" s="125"/>
      <c r="DV61" s="125"/>
      <c r="DW61" s="125"/>
      <c r="DX61" s="125"/>
      <c r="DY61" s="125"/>
      <c r="DZ61" s="125"/>
      <c r="EA61" s="125"/>
      <c r="EB61" s="125"/>
      <c r="EC61" s="125"/>
      <c r="ED61" s="125"/>
      <c r="EE61" s="125"/>
      <c r="EF61" s="125"/>
      <c r="EG61" s="125"/>
      <c r="EH61" s="125"/>
      <c r="EI61" s="125"/>
      <c r="EJ61" s="125"/>
      <c r="EK61" s="125"/>
      <c r="EL61" s="125"/>
      <c r="EM61" s="125"/>
      <c r="EN61" s="125"/>
      <c r="EO61" s="125"/>
      <c r="EP61" s="125"/>
      <c r="EQ61" s="125"/>
      <c r="ER61" s="125"/>
      <c r="ES61" s="125"/>
      <c r="ET61" s="125"/>
      <c r="EU61" s="125"/>
      <c r="EV61" s="125"/>
      <c r="EW61" s="125"/>
      <c r="EX61" s="125"/>
      <c r="EY61" s="125"/>
      <c r="EZ61" s="125"/>
      <c r="FA61" s="125"/>
      <c r="FB61" s="125"/>
      <c r="FC61" s="125"/>
      <c r="FD61" s="125"/>
      <c r="FE61" s="125"/>
      <c r="FF61" s="125"/>
      <c r="FG61" s="125"/>
      <c r="FH61" s="125"/>
      <c r="FI61" s="125"/>
      <c r="FJ61" s="125"/>
      <c r="FK61" s="125"/>
      <c r="FL61" s="125"/>
      <c r="FM61" s="125"/>
      <c r="FN61" s="125"/>
      <c r="FO61" s="125"/>
      <c r="FP61" s="125"/>
      <c r="FQ61" s="125"/>
      <c r="FR61" s="125"/>
      <c r="FS61" s="125"/>
      <c r="FT61" s="125"/>
      <c r="FU61" s="125"/>
      <c r="FV61" s="125"/>
      <c r="FW61" s="125"/>
      <c r="FX61" s="125"/>
      <c r="FY61" s="125"/>
      <c r="FZ61" s="125"/>
      <c r="GA61" s="125"/>
      <c r="GB61" s="125"/>
      <c r="GC61" s="125"/>
      <c r="GD61" s="125"/>
      <c r="GE61" s="125"/>
      <c r="GF61" s="125"/>
      <c r="GG61" s="125"/>
      <c r="GH61" s="125"/>
      <c r="GI61" s="125"/>
      <c r="GJ61" s="125"/>
      <c r="GK61" s="125"/>
      <c r="GL61" s="125"/>
      <c r="GM61" s="125"/>
      <c r="GN61" s="125"/>
      <c r="GO61" s="125"/>
      <c r="GP61" s="125"/>
      <c r="GQ61" s="125"/>
      <c r="GR61" s="125"/>
      <c r="GS61" s="125"/>
      <c r="GT61" s="125"/>
      <c r="GU61" s="125"/>
      <c r="GV61" s="125"/>
      <c r="GW61" s="125"/>
      <c r="GX61" s="125"/>
      <c r="GY61" s="125"/>
      <c r="GZ61" s="125"/>
      <c r="HA61" s="125"/>
      <c r="HB61" s="125"/>
      <c r="HC61" s="125"/>
      <c r="HD61" s="125"/>
      <c r="HE61" s="125"/>
      <c r="HF61" s="125"/>
      <c r="HG61" s="125"/>
      <c r="HH61" s="125"/>
      <c r="HI61" s="125"/>
      <c r="HJ61" s="125"/>
      <c r="HK61" s="125"/>
      <c r="HL61" s="125"/>
      <c r="HM61" s="125"/>
      <c r="HN61" s="125"/>
      <c r="HO61" s="125"/>
      <c r="HP61" s="125"/>
      <c r="HQ61" s="125"/>
      <c r="HR61" s="125"/>
      <c r="HS61" s="125"/>
      <c r="HT61" s="125"/>
      <c r="HU61" s="125"/>
      <c r="HV61" s="125"/>
      <c r="HW61" s="125"/>
      <c r="HX61" s="125"/>
      <c r="HY61" s="125"/>
      <c r="HZ61" s="125"/>
      <c r="IA61" s="125"/>
      <c r="IB61" s="125"/>
      <c r="IC61" s="125"/>
      <c r="ID61" s="125"/>
      <c r="IE61" s="125"/>
      <c r="IF61" s="125"/>
      <c r="IG61" s="125"/>
      <c r="IH61" s="125"/>
      <c r="II61" s="125"/>
      <c r="IJ61" s="125"/>
      <c r="IK61" s="125"/>
      <c r="IL61" s="125"/>
      <c r="IM61" s="125"/>
      <c r="IN61" s="125"/>
      <c r="IO61" s="125"/>
      <c r="IP61" s="125"/>
      <c r="IQ61" s="125"/>
      <c r="IR61" s="125"/>
      <c r="IS61" s="125"/>
      <c r="IT61" s="125"/>
      <c r="IU61" s="125"/>
      <c r="IV61" s="125"/>
      <c r="IW61" s="125"/>
    </row>
    <row r="62" spans="1:257" s="126" customFormat="1" hidden="1">
      <c r="A62" s="373"/>
      <c r="B62" s="367"/>
      <c r="C62" s="367"/>
      <c r="D62" s="168" t="s">
        <v>493</v>
      </c>
      <c r="E62" s="367"/>
      <c r="F62" s="367"/>
      <c r="G62" s="361"/>
      <c r="H62" s="364"/>
      <c r="I62" s="158"/>
      <c r="J62" s="161"/>
      <c r="K62" s="158" t="str">
        <f>IFERROR(CONCATENATE(INDEX('8- Políticas de Administración '!$B$16:$F$53,MATCH('5- Identificación de Riesgos'!J62,'8- Políticas de Administración '!$C$16:$C$54,0),1)," - ",L62),"")</f>
        <v/>
      </c>
      <c r="L62" s="185" t="str">
        <f>IFERROR(VLOOKUP(INDEX('8- Políticas de Administración '!$B$16:$F$63,MATCH('5- Identificación de Riesgos'!J62,'8- Políticas de Administración '!$C$16:$C$64,0),1),'8- Políticas de Administración '!$B$16:$F$64,5,FALSE),"")</f>
        <v/>
      </c>
      <c r="M62" s="367"/>
      <c r="N62" s="370"/>
      <c r="O62" s="420"/>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125"/>
      <c r="CS62" s="125"/>
      <c r="CT62" s="125"/>
      <c r="CU62" s="125"/>
      <c r="CV62" s="125"/>
      <c r="CW62" s="125"/>
      <c r="CX62" s="125"/>
      <c r="CY62" s="125"/>
      <c r="CZ62" s="125"/>
      <c r="DA62" s="125"/>
      <c r="DB62" s="125"/>
      <c r="DC62" s="125"/>
      <c r="DD62" s="125"/>
      <c r="DE62" s="125"/>
      <c r="DF62" s="125"/>
      <c r="DG62" s="125"/>
      <c r="DH62" s="125"/>
      <c r="DI62" s="125"/>
      <c r="DJ62" s="125"/>
      <c r="DK62" s="125"/>
      <c r="DL62" s="125"/>
      <c r="DM62" s="125"/>
      <c r="DN62" s="125"/>
      <c r="DO62" s="125"/>
      <c r="DP62" s="125"/>
      <c r="DQ62" s="125"/>
      <c r="DR62" s="125"/>
      <c r="DS62" s="125"/>
      <c r="DT62" s="125"/>
      <c r="DU62" s="125"/>
      <c r="DV62" s="125"/>
      <c r="DW62" s="125"/>
      <c r="DX62" s="125"/>
      <c r="DY62" s="125"/>
      <c r="DZ62" s="125"/>
      <c r="EA62" s="125"/>
      <c r="EB62" s="125"/>
      <c r="EC62" s="125"/>
      <c r="ED62" s="125"/>
      <c r="EE62" s="125"/>
      <c r="EF62" s="125"/>
      <c r="EG62" s="125"/>
      <c r="EH62" s="125"/>
      <c r="EI62" s="125"/>
      <c r="EJ62" s="125"/>
      <c r="EK62" s="125"/>
      <c r="EL62" s="125"/>
      <c r="EM62" s="125"/>
      <c r="EN62" s="125"/>
      <c r="EO62" s="125"/>
      <c r="EP62" s="125"/>
      <c r="EQ62" s="125"/>
      <c r="ER62" s="125"/>
      <c r="ES62" s="125"/>
      <c r="ET62" s="125"/>
      <c r="EU62" s="125"/>
      <c r="EV62" s="125"/>
      <c r="EW62" s="125"/>
      <c r="EX62" s="125"/>
      <c r="EY62" s="125"/>
      <c r="EZ62" s="125"/>
      <c r="FA62" s="125"/>
      <c r="FB62" s="125"/>
      <c r="FC62" s="125"/>
      <c r="FD62" s="125"/>
      <c r="FE62" s="125"/>
      <c r="FF62" s="125"/>
      <c r="FG62" s="125"/>
      <c r="FH62" s="125"/>
      <c r="FI62" s="125"/>
      <c r="FJ62" s="125"/>
      <c r="FK62" s="125"/>
      <c r="FL62" s="125"/>
      <c r="FM62" s="125"/>
      <c r="FN62" s="125"/>
      <c r="FO62" s="125"/>
      <c r="FP62" s="125"/>
      <c r="FQ62" s="125"/>
      <c r="FR62" s="125"/>
      <c r="FS62" s="125"/>
      <c r="FT62" s="125"/>
      <c r="FU62" s="125"/>
      <c r="FV62" s="125"/>
      <c r="FW62" s="125"/>
      <c r="FX62" s="125"/>
      <c r="FY62" s="125"/>
      <c r="FZ62" s="125"/>
      <c r="GA62" s="125"/>
      <c r="GB62" s="125"/>
      <c r="GC62" s="125"/>
      <c r="GD62" s="125"/>
      <c r="GE62" s="125"/>
      <c r="GF62" s="125"/>
      <c r="GG62" s="125"/>
      <c r="GH62" s="125"/>
      <c r="GI62" s="125"/>
      <c r="GJ62" s="125"/>
      <c r="GK62" s="125"/>
      <c r="GL62" s="125"/>
      <c r="GM62" s="125"/>
      <c r="GN62" s="125"/>
      <c r="GO62" s="125"/>
      <c r="GP62" s="125"/>
      <c r="GQ62" s="125"/>
      <c r="GR62" s="125"/>
      <c r="GS62" s="125"/>
      <c r="GT62" s="125"/>
      <c r="GU62" s="125"/>
      <c r="GV62" s="125"/>
      <c r="GW62" s="125"/>
      <c r="GX62" s="125"/>
      <c r="GY62" s="125"/>
      <c r="GZ62" s="125"/>
      <c r="HA62" s="125"/>
      <c r="HB62" s="125"/>
      <c r="HC62" s="125"/>
      <c r="HD62" s="125"/>
      <c r="HE62" s="125"/>
      <c r="HF62" s="125"/>
      <c r="HG62" s="125"/>
      <c r="HH62" s="125"/>
      <c r="HI62" s="125"/>
      <c r="HJ62" s="125"/>
      <c r="HK62" s="125"/>
      <c r="HL62" s="125"/>
      <c r="HM62" s="125"/>
      <c r="HN62" s="125"/>
      <c r="HO62" s="125"/>
      <c r="HP62" s="125"/>
      <c r="HQ62" s="125"/>
      <c r="HR62" s="125"/>
      <c r="HS62" s="125"/>
      <c r="HT62" s="125"/>
      <c r="HU62" s="125"/>
      <c r="HV62" s="125"/>
      <c r="HW62" s="125"/>
      <c r="HX62" s="125"/>
      <c r="HY62" s="125"/>
      <c r="HZ62" s="125"/>
      <c r="IA62" s="125"/>
      <c r="IB62" s="125"/>
      <c r="IC62" s="125"/>
      <c r="ID62" s="125"/>
      <c r="IE62" s="125"/>
      <c r="IF62" s="125"/>
      <c r="IG62" s="125"/>
      <c r="IH62" s="125"/>
      <c r="II62" s="125"/>
      <c r="IJ62" s="125"/>
      <c r="IK62" s="125"/>
      <c r="IL62" s="125"/>
      <c r="IM62" s="125"/>
      <c r="IN62" s="125"/>
      <c r="IO62" s="125"/>
      <c r="IP62" s="125"/>
      <c r="IQ62" s="125"/>
      <c r="IR62" s="125"/>
      <c r="IS62" s="125"/>
      <c r="IT62" s="125"/>
      <c r="IU62" s="125"/>
      <c r="IV62" s="125"/>
      <c r="IW62" s="125"/>
    </row>
    <row r="63" spans="1:257" s="126" customFormat="1" hidden="1">
      <c r="A63" s="373"/>
      <c r="B63" s="367"/>
      <c r="C63" s="367"/>
      <c r="D63" s="168" t="s">
        <v>494</v>
      </c>
      <c r="E63" s="367"/>
      <c r="F63" s="367"/>
      <c r="G63" s="361"/>
      <c r="H63" s="364"/>
      <c r="I63" s="158"/>
      <c r="J63" s="161"/>
      <c r="K63" s="158" t="str">
        <f>IFERROR(CONCATENATE(INDEX('8- Políticas de Administración '!$B$16:$F$53,MATCH('5- Identificación de Riesgos'!J63,'8- Políticas de Administración '!$C$16:$C$54,0),1)," - ",L63),"")</f>
        <v/>
      </c>
      <c r="L63" s="185" t="str">
        <f>IFERROR(VLOOKUP(INDEX('8- Políticas de Administración '!$B$16:$F$63,MATCH('5- Identificación de Riesgos'!J63,'8- Políticas de Administración '!$C$16:$C$64,0),1),'8- Políticas de Administración '!$B$16:$F$64,5,FALSE),"")</f>
        <v/>
      </c>
      <c r="M63" s="367"/>
      <c r="N63" s="370"/>
      <c r="O63" s="420"/>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5"/>
      <c r="DC63" s="125"/>
      <c r="DD63" s="125"/>
      <c r="DE63" s="125"/>
      <c r="DF63" s="125"/>
      <c r="DG63" s="125"/>
      <c r="DH63" s="125"/>
      <c r="DI63" s="125"/>
      <c r="DJ63" s="125"/>
      <c r="DK63" s="125"/>
      <c r="DL63" s="125"/>
      <c r="DM63" s="125"/>
      <c r="DN63" s="125"/>
      <c r="DO63" s="125"/>
      <c r="DP63" s="125"/>
      <c r="DQ63" s="125"/>
      <c r="DR63" s="125"/>
      <c r="DS63" s="125"/>
      <c r="DT63" s="125"/>
      <c r="DU63" s="125"/>
      <c r="DV63" s="125"/>
      <c r="DW63" s="125"/>
      <c r="DX63" s="125"/>
      <c r="DY63" s="125"/>
      <c r="DZ63" s="125"/>
      <c r="EA63" s="125"/>
      <c r="EB63" s="125"/>
      <c r="EC63" s="125"/>
      <c r="ED63" s="125"/>
      <c r="EE63" s="125"/>
      <c r="EF63" s="125"/>
      <c r="EG63" s="125"/>
      <c r="EH63" s="125"/>
      <c r="EI63" s="125"/>
      <c r="EJ63" s="125"/>
      <c r="EK63" s="125"/>
      <c r="EL63" s="125"/>
      <c r="EM63" s="125"/>
      <c r="EN63" s="125"/>
      <c r="EO63" s="125"/>
      <c r="EP63" s="125"/>
      <c r="EQ63" s="125"/>
      <c r="ER63" s="125"/>
      <c r="ES63" s="125"/>
      <c r="ET63" s="125"/>
      <c r="EU63" s="125"/>
      <c r="EV63" s="125"/>
      <c r="EW63" s="125"/>
      <c r="EX63" s="125"/>
      <c r="EY63" s="125"/>
      <c r="EZ63" s="125"/>
      <c r="FA63" s="125"/>
      <c r="FB63" s="125"/>
      <c r="FC63" s="125"/>
      <c r="FD63" s="125"/>
      <c r="FE63" s="125"/>
      <c r="FF63" s="125"/>
      <c r="FG63" s="125"/>
      <c r="FH63" s="125"/>
      <c r="FI63" s="125"/>
      <c r="FJ63" s="125"/>
      <c r="FK63" s="125"/>
      <c r="FL63" s="125"/>
      <c r="FM63" s="125"/>
      <c r="FN63" s="125"/>
      <c r="FO63" s="125"/>
      <c r="FP63" s="125"/>
      <c r="FQ63" s="125"/>
      <c r="FR63" s="125"/>
      <c r="FS63" s="125"/>
      <c r="FT63" s="125"/>
      <c r="FU63" s="125"/>
      <c r="FV63" s="125"/>
      <c r="FW63" s="125"/>
      <c r="FX63" s="125"/>
      <c r="FY63" s="125"/>
      <c r="FZ63" s="125"/>
      <c r="GA63" s="125"/>
      <c r="GB63" s="125"/>
      <c r="GC63" s="125"/>
      <c r="GD63" s="125"/>
      <c r="GE63" s="125"/>
      <c r="GF63" s="125"/>
      <c r="GG63" s="125"/>
      <c r="GH63" s="125"/>
      <c r="GI63" s="125"/>
      <c r="GJ63" s="125"/>
      <c r="GK63" s="125"/>
      <c r="GL63" s="125"/>
      <c r="GM63" s="125"/>
      <c r="GN63" s="125"/>
      <c r="GO63" s="125"/>
      <c r="GP63" s="125"/>
      <c r="GQ63" s="125"/>
      <c r="GR63" s="125"/>
      <c r="GS63" s="125"/>
      <c r="GT63" s="125"/>
      <c r="GU63" s="125"/>
      <c r="GV63" s="125"/>
      <c r="GW63" s="125"/>
      <c r="GX63" s="125"/>
      <c r="GY63" s="125"/>
      <c r="GZ63" s="125"/>
      <c r="HA63" s="125"/>
      <c r="HB63" s="125"/>
      <c r="HC63" s="125"/>
      <c r="HD63" s="125"/>
      <c r="HE63" s="125"/>
      <c r="HF63" s="125"/>
      <c r="HG63" s="125"/>
      <c r="HH63" s="125"/>
      <c r="HI63" s="125"/>
      <c r="HJ63" s="125"/>
      <c r="HK63" s="125"/>
      <c r="HL63" s="125"/>
      <c r="HM63" s="125"/>
      <c r="HN63" s="125"/>
      <c r="HO63" s="125"/>
      <c r="HP63" s="125"/>
      <c r="HQ63" s="125"/>
      <c r="HR63" s="125"/>
      <c r="HS63" s="125"/>
      <c r="HT63" s="125"/>
      <c r="HU63" s="125"/>
      <c r="HV63" s="125"/>
      <c r="HW63" s="125"/>
      <c r="HX63" s="125"/>
      <c r="HY63" s="125"/>
      <c r="HZ63" s="125"/>
      <c r="IA63" s="125"/>
      <c r="IB63" s="125"/>
      <c r="IC63" s="125"/>
      <c r="ID63" s="125"/>
      <c r="IE63" s="125"/>
      <c r="IF63" s="125"/>
      <c r="IG63" s="125"/>
      <c r="IH63" s="125"/>
      <c r="II63" s="125"/>
      <c r="IJ63" s="125"/>
      <c r="IK63" s="125"/>
      <c r="IL63" s="125"/>
      <c r="IM63" s="125"/>
      <c r="IN63" s="125"/>
      <c r="IO63" s="125"/>
      <c r="IP63" s="125"/>
      <c r="IQ63" s="125"/>
      <c r="IR63" s="125"/>
      <c r="IS63" s="125"/>
      <c r="IT63" s="125"/>
      <c r="IU63" s="125"/>
      <c r="IV63" s="125"/>
      <c r="IW63" s="125"/>
    </row>
    <row r="64" spans="1:257" s="126" customFormat="1" hidden="1">
      <c r="A64" s="373"/>
      <c r="B64" s="367"/>
      <c r="C64" s="367"/>
      <c r="D64" s="168" t="s">
        <v>495</v>
      </c>
      <c r="E64" s="367"/>
      <c r="F64" s="367"/>
      <c r="G64" s="361"/>
      <c r="H64" s="364"/>
      <c r="I64" s="158"/>
      <c r="J64" s="161"/>
      <c r="K64" s="158" t="str">
        <f>IFERROR(CONCATENATE(INDEX('8- Políticas de Administración '!$B$16:$F$53,MATCH('5- Identificación de Riesgos'!J64,'8- Políticas de Administración '!$C$16:$C$54,0),1)," - ",L64),"")</f>
        <v/>
      </c>
      <c r="L64" s="185" t="str">
        <f>IFERROR(VLOOKUP(INDEX('8- Políticas de Administración '!$B$16:$F$63,MATCH('5- Identificación de Riesgos'!J64,'8- Políticas de Administración '!$C$16:$C$64,0),1),'8- Políticas de Administración '!$B$16:$F$64,5,FALSE),"")</f>
        <v/>
      </c>
      <c r="M64" s="367"/>
      <c r="N64" s="370"/>
      <c r="O64" s="420"/>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c r="BH64" s="125"/>
      <c r="BI64" s="125"/>
      <c r="BJ64" s="125"/>
      <c r="BK64" s="125"/>
      <c r="BL64" s="125"/>
      <c r="BM64" s="125"/>
      <c r="BN64" s="125"/>
      <c r="BO64" s="125"/>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125"/>
      <c r="CS64" s="125"/>
      <c r="CT64" s="125"/>
      <c r="CU64" s="125"/>
      <c r="CV64" s="125"/>
      <c r="CW64" s="125"/>
      <c r="CX64" s="125"/>
      <c r="CY64" s="125"/>
      <c r="CZ64" s="125"/>
      <c r="DA64" s="125"/>
      <c r="DB64" s="125"/>
      <c r="DC64" s="125"/>
      <c r="DD64" s="125"/>
      <c r="DE64" s="125"/>
      <c r="DF64" s="125"/>
      <c r="DG64" s="125"/>
      <c r="DH64" s="125"/>
      <c r="DI64" s="125"/>
      <c r="DJ64" s="125"/>
      <c r="DK64" s="125"/>
      <c r="DL64" s="125"/>
      <c r="DM64" s="125"/>
      <c r="DN64" s="125"/>
      <c r="DO64" s="125"/>
      <c r="DP64" s="125"/>
      <c r="DQ64" s="125"/>
      <c r="DR64" s="125"/>
      <c r="DS64" s="125"/>
      <c r="DT64" s="125"/>
      <c r="DU64" s="125"/>
      <c r="DV64" s="125"/>
      <c r="DW64" s="125"/>
      <c r="DX64" s="125"/>
      <c r="DY64" s="125"/>
      <c r="DZ64" s="125"/>
      <c r="EA64" s="125"/>
      <c r="EB64" s="125"/>
      <c r="EC64" s="125"/>
      <c r="ED64" s="125"/>
      <c r="EE64" s="125"/>
      <c r="EF64" s="125"/>
      <c r="EG64" s="125"/>
      <c r="EH64" s="125"/>
      <c r="EI64" s="125"/>
      <c r="EJ64" s="125"/>
      <c r="EK64" s="125"/>
      <c r="EL64" s="125"/>
      <c r="EM64" s="125"/>
      <c r="EN64" s="125"/>
      <c r="EO64" s="125"/>
      <c r="EP64" s="125"/>
      <c r="EQ64" s="125"/>
      <c r="ER64" s="125"/>
      <c r="ES64" s="125"/>
      <c r="ET64" s="125"/>
      <c r="EU64" s="125"/>
      <c r="EV64" s="125"/>
      <c r="EW64" s="125"/>
      <c r="EX64" s="125"/>
      <c r="EY64" s="125"/>
      <c r="EZ64" s="125"/>
      <c r="FA64" s="125"/>
      <c r="FB64" s="125"/>
      <c r="FC64" s="125"/>
      <c r="FD64" s="125"/>
      <c r="FE64" s="125"/>
      <c r="FF64" s="125"/>
      <c r="FG64" s="125"/>
      <c r="FH64" s="125"/>
      <c r="FI64" s="125"/>
      <c r="FJ64" s="125"/>
      <c r="FK64" s="125"/>
      <c r="FL64" s="125"/>
      <c r="FM64" s="125"/>
      <c r="FN64" s="125"/>
      <c r="FO64" s="125"/>
      <c r="FP64" s="125"/>
      <c r="FQ64" s="125"/>
      <c r="FR64" s="125"/>
      <c r="FS64" s="125"/>
      <c r="FT64" s="125"/>
      <c r="FU64" s="125"/>
      <c r="FV64" s="125"/>
      <c r="FW64" s="125"/>
      <c r="FX64" s="125"/>
      <c r="FY64" s="125"/>
      <c r="FZ64" s="125"/>
      <c r="GA64" s="125"/>
      <c r="GB64" s="125"/>
      <c r="GC64" s="125"/>
      <c r="GD64" s="125"/>
      <c r="GE64" s="125"/>
      <c r="GF64" s="125"/>
      <c r="GG64" s="125"/>
      <c r="GH64" s="125"/>
      <c r="GI64" s="125"/>
      <c r="GJ64" s="125"/>
      <c r="GK64" s="125"/>
      <c r="GL64" s="125"/>
      <c r="GM64" s="125"/>
      <c r="GN64" s="125"/>
      <c r="GO64" s="125"/>
      <c r="GP64" s="125"/>
      <c r="GQ64" s="125"/>
      <c r="GR64" s="125"/>
      <c r="GS64" s="125"/>
      <c r="GT64" s="125"/>
      <c r="GU64" s="125"/>
      <c r="GV64" s="125"/>
      <c r="GW64" s="125"/>
      <c r="GX64" s="125"/>
      <c r="GY64" s="125"/>
      <c r="GZ64" s="125"/>
      <c r="HA64" s="125"/>
      <c r="HB64" s="125"/>
      <c r="HC64" s="125"/>
      <c r="HD64" s="125"/>
      <c r="HE64" s="125"/>
      <c r="HF64" s="125"/>
      <c r="HG64" s="125"/>
      <c r="HH64" s="125"/>
      <c r="HI64" s="125"/>
      <c r="HJ64" s="125"/>
      <c r="HK64" s="125"/>
      <c r="HL64" s="125"/>
      <c r="HM64" s="125"/>
      <c r="HN64" s="125"/>
      <c r="HO64" s="125"/>
      <c r="HP64" s="125"/>
      <c r="HQ64" s="125"/>
      <c r="HR64" s="125"/>
      <c r="HS64" s="125"/>
      <c r="HT64" s="125"/>
      <c r="HU64" s="125"/>
      <c r="HV64" s="125"/>
      <c r="HW64" s="125"/>
      <c r="HX64" s="125"/>
      <c r="HY64" s="125"/>
      <c r="HZ64" s="125"/>
      <c r="IA64" s="125"/>
      <c r="IB64" s="125"/>
      <c r="IC64" s="125"/>
      <c r="ID64" s="125"/>
      <c r="IE64" s="125"/>
      <c r="IF64" s="125"/>
      <c r="IG64" s="125"/>
      <c r="IH64" s="125"/>
      <c r="II64" s="125"/>
      <c r="IJ64" s="125"/>
      <c r="IK64" s="125"/>
      <c r="IL64" s="125"/>
      <c r="IM64" s="125"/>
      <c r="IN64" s="125"/>
      <c r="IO64" s="125"/>
      <c r="IP64" s="125"/>
      <c r="IQ64" s="125"/>
      <c r="IR64" s="125"/>
      <c r="IS64" s="125"/>
      <c r="IT64" s="125"/>
      <c r="IU64" s="125"/>
      <c r="IV64" s="125"/>
      <c r="IW64" s="125"/>
    </row>
    <row r="65" spans="1:257" s="126" customFormat="1" hidden="1">
      <c r="A65" s="373"/>
      <c r="B65" s="367"/>
      <c r="C65" s="367"/>
      <c r="D65" s="168"/>
      <c r="E65" s="367"/>
      <c r="F65" s="367"/>
      <c r="G65" s="361"/>
      <c r="H65" s="364"/>
      <c r="I65" s="158"/>
      <c r="J65" s="161"/>
      <c r="K65" s="158" t="str">
        <f>IFERROR(CONCATENATE(INDEX('8- Políticas de Administración '!$B$16:$F$53,MATCH('5- Identificación de Riesgos'!J65,'8- Políticas de Administración '!$C$16:$C$54,0),1)," - ",L65),"")</f>
        <v/>
      </c>
      <c r="L65" s="185" t="str">
        <f>IFERROR(VLOOKUP(INDEX('8- Políticas de Administración '!$B$16:$F$63,MATCH('5- Identificación de Riesgos'!J65,'8- Políticas de Administración '!$C$16:$C$64,0),1),'8- Políticas de Administración '!$B$16:$F$64,5,FALSE),"")</f>
        <v/>
      </c>
      <c r="M65" s="367"/>
      <c r="N65" s="370"/>
      <c r="O65" s="420"/>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5"/>
      <c r="DC65" s="125"/>
      <c r="DD65" s="125"/>
      <c r="DE65" s="125"/>
      <c r="DF65" s="125"/>
      <c r="DG65" s="125"/>
      <c r="DH65" s="125"/>
      <c r="DI65" s="125"/>
      <c r="DJ65" s="125"/>
      <c r="DK65" s="125"/>
      <c r="DL65" s="125"/>
      <c r="DM65" s="125"/>
      <c r="DN65" s="125"/>
      <c r="DO65" s="125"/>
      <c r="DP65" s="125"/>
      <c r="DQ65" s="125"/>
      <c r="DR65" s="125"/>
      <c r="DS65" s="125"/>
      <c r="DT65" s="125"/>
      <c r="DU65" s="125"/>
      <c r="DV65" s="125"/>
      <c r="DW65" s="125"/>
      <c r="DX65" s="125"/>
      <c r="DY65" s="125"/>
      <c r="DZ65" s="125"/>
      <c r="EA65" s="125"/>
      <c r="EB65" s="125"/>
      <c r="EC65" s="125"/>
      <c r="ED65" s="125"/>
      <c r="EE65" s="125"/>
      <c r="EF65" s="125"/>
      <c r="EG65" s="125"/>
      <c r="EH65" s="125"/>
      <c r="EI65" s="125"/>
      <c r="EJ65" s="125"/>
      <c r="EK65" s="125"/>
      <c r="EL65" s="125"/>
      <c r="EM65" s="125"/>
      <c r="EN65" s="125"/>
      <c r="EO65" s="125"/>
      <c r="EP65" s="125"/>
      <c r="EQ65" s="125"/>
      <c r="ER65" s="125"/>
      <c r="ES65" s="125"/>
      <c r="ET65" s="125"/>
      <c r="EU65" s="125"/>
      <c r="EV65" s="125"/>
      <c r="EW65" s="125"/>
      <c r="EX65" s="125"/>
      <c r="EY65" s="125"/>
      <c r="EZ65" s="125"/>
      <c r="FA65" s="125"/>
      <c r="FB65" s="125"/>
      <c r="FC65" s="125"/>
      <c r="FD65" s="125"/>
      <c r="FE65" s="125"/>
      <c r="FF65" s="125"/>
      <c r="FG65" s="125"/>
      <c r="FH65" s="125"/>
      <c r="FI65" s="125"/>
      <c r="FJ65" s="125"/>
      <c r="FK65" s="125"/>
      <c r="FL65" s="125"/>
      <c r="FM65" s="125"/>
      <c r="FN65" s="125"/>
      <c r="FO65" s="125"/>
      <c r="FP65" s="125"/>
      <c r="FQ65" s="125"/>
      <c r="FR65" s="125"/>
      <c r="FS65" s="125"/>
      <c r="FT65" s="125"/>
      <c r="FU65" s="125"/>
      <c r="FV65" s="125"/>
      <c r="FW65" s="125"/>
      <c r="FX65" s="125"/>
      <c r="FY65" s="125"/>
      <c r="FZ65" s="125"/>
      <c r="GA65" s="125"/>
      <c r="GB65" s="125"/>
      <c r="GC65" s="125"/>
      <c r="GD65" s="125"/>
      <c r="GE65" s="125"/>
      <c r="GF65" s="125"/>
      <c r="GG65" s="125"/>
      <c r="GH65" s="125"/>
      <c r="GI65" s="125"/>
      <c r="GJ65" s="125"/>
      <c r="GK65" s="125"/>
      <c r="GL65" s="125"/>
      <c r="GM65" s="125"/>
      <c r="GN65" s="125"/>
      <c r="GO65" s="125"/>
      <c r="GP65" s="125"/>
      <c r="GQ65" s="125"/>
      <c r="GR65" s="125"/>
      <c r="GS65" s="125"/>
      <c r="GT65" s="125"/>
      <c r="GU65" s="125"/>
      <c r="GV65" s="125"/>
      <c r="GW65" s="125"/>
      <c r="GX65" s="125"/>
      <c r="GY65" s="125"/>
      <c r="GZ65" s="125"/>
      <c r="HA65" s="125"/>
      <c r="HB65" s="125"/>
      <c r="HC65" s="125"/>
      <c r="HD65" s="125"/>
      <c r="HE65" s="125"/>
      <c r="HF65" s="125"/>
      <c r="HG65" s="125"/>
      <c r="HH65" s="125"/>
      <c r="HI65" s="125"/>
      <c r="HJ65" s="125"/>
      <c r="HK65" s="125"/>
      <c r="HL65" s="125"/>
      <c r="HM65" s="125"/>
      <c r="HN65" s="125"/>
      <c r="HO65" s="125"/>
      <c r="HP65" s="125"/>
      <c r="HQ65" s="125"/>
      <c r="HR65" s="125"/>
      <c r="HS65" s="125"/>
      <c r="HT65" s="125"/>
      <c r="HU65" s="125"/>
      <c r="HV65" s="125"/>
      <c r="HW65" s="125"/>
      <c r="HX65" s="125"/>
      <c r="HY65" s="125"/>
      <c r="HZ65" s="125"/>
      <c r="IA65" s="125"/>
      <c r="IB65" s="125"/>
      <c r="IC65" s="125"/>
      <c r="ID65" s="125"/>
      <c r="IE65" s="125"/>
      <c r="IF65" s="125"/>
      <c r="IG65" s="125"/>
      <c r="IH65" s="125"/>
      <c r="II65" s="125"/>
      <c r="IJ65" s="125"/>
      <c r="IK65" s="125"/>
      <c r="IL65" s="125"/>
      <c r="IM65" s="125"/>
      <c r="IN65" s="125"/>
      <c r="IO65" s="125"/>
      <c r="IP65" s="125"/>
      <c r="IQ65" s="125"/>
      <c r="IR65" s="125"/>
      <c r="IS65" s="125"/>
      <c r="IT65" s="125"/>
      <c r="IU65" s="125"/>
      <c r="IV65" s="125"/>
      <c r="IW65" s="125"/>
    </row>
    <row r="66" spans="1:257" s="126" customFormat="1" hidden="1">
      <c r="A66" s="373"/>
      <c r="B66" s="367"/>
      <c r="C66" s="367"/>
      <c r="D66" s="168"/>
      <c r="E66" s="367"/>
      <c r="F66" s="367"/>
      <c r="G66" s="361"/>
      <c r="H66" s="364"/>
      <c r="I66" s="158"/>
      <c r="J66" s="161"/>
      <c r="K66" s="158" t="str">
        <f>IFERROR(CONCATENATE(INDEX('8- Políticas de Administración '!$B$16:$F$53,MATCH('5- Identificación de Riesgos'!J66,'8- Políticas de Administración '!$C$16:$C$54,0),1)," - ",L66),"")</f>
        <v/>
      </c>
      <c r="L66" s="185" t="str">
        <f>IFERROR(VLOOKUP(INDEX('8- Políticas de Administración '!$B$16:$F$63,MATCH('5- Identificación de Riesgos'!J66,'8- Políticas de Administración '!$C$16:$C$64,0),1),'8- Políticas de Administración '!$B$16:$F$64,5,FALSE),"")</f>
        <v/>
      </c>
      <c r="M66" s="367"/>
      <c r="N66" s="370"/>
      <c r="O66" s="420"/>
      <c r="P66" s="125"/>
      <c r="Q66" s="125"/>
      <c r="R66" s="125"/>
      <c r="S66" s="125"/>
      <c r="T66" s="125"/>
      <c r="U66" s="125"/>
      <c r="V66" s="125"/>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c r="DF66" s="125"/>
      <c r="DG66" s="125"/>
      <c r="DH66" s="125"/>
      <c r="DI66" s="125"/>
      <c r="DJ66" s="125"/>
      <c r="DK66" s="125"/>
      <c r="DL66" s="125"/>
      <c r="DM66" s="125"/>
      <c r="DN66" s="125"/>
      <c r="DO66" s="125"/>
      <c r="DP66" s="125"/>
      <c r="DQ66" s="125"/>
      <c r="DR66" s="125"/>
      <c r="DS66" s="125"/>
      <c r="DT66" s="125"/>
      <c r="DU66" s="125"/>
      <c r="DV66" s="125"/>
      <c r="DW66" s="125"/>
      <c r="DX66" s="125"/>
      <c r="DY66" s="125"/>
      <c r="DZ66" s="125"/>
      <c r="EA66" s="125"/>
      <c r="EB66" s="125"/>
      <c r="EC66" s="125"/>
      <c r="ED66" s="125"/>
      <c r="EE66" s="125"/>
      <c r="EF66" s="125"/>
      <c r="EG66" s="125"/>
      <c r="EH66" s="125"/>
      <c r="EI66" s="125"/>
      <c r="EJ66" s="125"/>
      <c r="EK66" s="125"/>
      <c r="EL66" s="125"/>
      <c r="EM66" s="125"/>
      <c r="EN66" s="125"/>
      <c r="EO66" s="125"/>
      <c r="EP66" s="125"/>
      <c r="EQ66" s="125"/>
      <c r="ER66" s="125"/>
      <c r="ES66" s="125"/>
      <c r="ET66" s="125"/>
      <c r="EU66" s="125"/>
      <c r="EV66" s="125"/>
      <c r="EW66" s="125"/>
      <c r="EX66" s="125"/>
      <c r="EY66" s="125"/>
      <c r="EZ66" s="125"/>
      <c r="FA66" s="125"/>
      <c r="FB66" s="125"/>
      <c r="FC66" s="125"/>
      <c r="FD66" s="125"/>
      <c r="FE66" s="125"/>
      <c r="FF66" s="125"/>
      <c r="FG66" s="125"/>
      <c r="FH66" s="125"/>
      <c r="FI66" s="125"/>
      <c r="FJ66" s="125"/>
      <c r="FK66" s="125"/>
      <c r="FL66" s="125"/>
      <c r="FM66" s="125"/>
      <c r="FN66" s="125"/>
      <c r="FO66" s="125"/>
      <c r="FP66" s="125"/>
      <c r="FQ66" s="125"/>
      <c r="FR66" s="125"/>
      <c r="FS66" s="125"/>
      <c r="FT66" s="125"/>
      <c r="FU66" s="125"/>
      <c r="FV66" s="125"/>
      <c r="FW66" s="125"/>
      <c r="FX66" s="125"/>
      <c r="FY66" s="125"/>
      <c r="FZ66" s="125"/>
      <c r="GA66" s="125"/>
      <c r="GB66" s="125"/>
      <c r="GC66" s="125"/>
      <c r="GD66" s="125"/>
      <c r="GE66" s="125"/>
      <c r="GF66" s="125"/>
      <c r="GG66" s="125"/>
      <c r="GH66" s="125"/>
      <c r="GI66" s="125"/>
      <c r="GJ66" s="125"/>
      <c r="GK66" s="125"/>
      <c r="GL66" s="125"/>
      <c r="GM66" s="125"/>
      <c r="GN66" s="125"/>
      <c r="GO66" s="125"/>
      <c r="GP66" s="125"/>
      <c r="GQ66" s="125"/>
      <c r="GR66" s="125"/>
      <c r="GS66" s="125"/>
      <c r="GT66" s="125"/>
      <c r="GU66" s="125"/>
      <c r="GV66" s="125"/>
      <c r="GW66" s="125"/>
      <c r="GX66" s="125"/>
      <c r="GY66" s="125"/>
      <c r="GZ66" s="125"/>
      <c r="HA66" s="125"/>
      <c r="HB66" s="125"/>
      <c r="HC66" s="125"/>
      <c r="HD66" s="125"/>
      <c r="HE66" s="125"/>
      <c r="HF66" s="125"/>
      <c r="HG66" s="125"/>
      <c r="HH66" s="125"/>
      <c r="HI66" s="125"/>
      <c r="HJ66" s="125"/>
      <c r="HK66" s="125"/>
      <c r="HL66" s="125"/>
      <c r="HM66" s="125"/>
      <c r="HN66" s="125"/>
      <c r="HO66" s="125"/>
      <c r="HP66" s="125"/>
      <c r="HQ66" s="125"/>
      <c r="HR66" s="125"/>
      <c r="HS66" s="125"/>
      <c r="HT66" s="125"/>
      <c r="HU66" s="125"/>
      <c r="HV66" s="125"/>
      <c r="HW66" s="125"/>
      <c r="HX66" s="125"/>
      <c r="HY66" s="125"/>
      <c r="HZ66" s="125"/>
      <c r="IA66" s="125"/>
      <c r="IB66" s="125"/>
      <c r="IC66" s="125"/>
      <c r="ID66" s="125"/>
      <c r="IE66" s="125"/>
      <c r="IF66" s="125"/>
      <c r="IG66" s="125"/>
      <c r="IH66" s="125"/>
      <c r="II66" s="125"/>
      <c r="IJ66" s="125"/>
      <c r="IK66" s="125"/>
      <c r="IL66" s="125"/>
      <c r="IM66" s="125"/>
      <c r="IN66" s="125"/>
      <c r="IO66" s="125"/>
      <c r="IP66" s="125"/>
      <c r="IQ66" s="125"/>
      <c r="IR66" s="125"/>
      <c r="IS66" s="125"/>
      <c r="IT66" s="125"/>
      <c r="IU66" s="125"/>
      <c r="IV66" s="125"/>
      <c r="IW66" s="125"/>
    </row>
    <row r="67" spans="1:257" s="126" customFormat="1" hidden="1">
      <c r="A67" s="373"/>
      <c r="B67" s="367"/>
      <c r="C67" s="367"/>
      <c r="D67" s="168"/>
      <c r="E67" s="367"/>
      <c r="F67" s="367"/>
      <c r="G67" s="361"/>
      <c r="H67" s="364"/>
      <c r="I67" s="158"/>
      <c r="J67" s="161"/>
      <c r="K67" s="158" t="str">
        <f>IFERROR(CONCATENATE(INDEX('8- Políticas de Administración '!$B$16:$F$53,MATCH('5- Identificación de Riesgos'!J67,'8- Políticas de Administración '!$C$16:$C$54,0),1)," - ",L67),"")</f>
        <v/>
      </c>
      <c r="L67" s="185" t="str">
        <f>IFERROR(VLOOKUP(INDEX('8- Políticas de Administración '!$B$16:$F$63,MATCH('5- Identificación de Riesgos'!J67,'8- Políticas de Administración '!$C$16:$C$64,0),1),'8- Políticas de Administración '!$B$16:$F$64,5,FALSE),"")</f>
        <v/>
      </c>
      <c r="M67" s="367"/>
      <c r="N67" s="370"/>
      <c r="O67" s="420"/>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125"/>
      <c r="GB67" s="125"/>
      <c r="GC67" s="125"/>
      <c r="GD67" s="125"/>
      <c r="GE67" s="125"/>
      <c r="GF67" s="125"/>
      <c r="GG67" s="125"/>
      <c r="GH67" s="125"/>
      <c r="GI67" s="125"/>
      <c r="GJ67" s="125"/>
      <c r="GK67" s="125"/>
      <c r="GL67" s="125"/>
      <c r="GM67" s="125"/>
      <c r="GN67" s="125"/>
      <c r="GO67" s="125"/>
      <c r="GP67" s="125"/>
      <c r="GQ67" s="125"/>
      <c r="GR67" s="125"/>
      <c r="GS67" s="125"/>
      <c r="GT67" s="125"/>
      <c r="GU67" s="125"/>
      <c r="GV67" s="125"/>
      <c r="GW67" s="125"/>
      <c r="GX67" s="125"/>
      <c r="GY67" s="125"/>
      <c r="GZ67" s="125"/>
      <c r="HA67" s="125"/>
      <c r="HB67" s="125"/>
      <c r="HC67" s="125"/>
      <c r="HD67" s="125"/>
      <c r="HE67" s="125"/>
      <c r="HF67" s="125"/>
      <c r="HG67" s="125"/>
      <c r="HH67" s="125"/>
      <c r="HI67" s="125"/>
      <c r="HJ67" s="125"/>
      <c r="HK67" s="125"/>
      <c r="HL67" s="125"/>
      <c r="HM67" s="125"/>
      <c r="HN67" s="125"/>
      <c r="HO67" s="125"/>
      <c r="HP67" s="125"/>
      <c r="HQ67" s="125"/>
      <c r="HR67" s="125"/>
      <c r="HS67" s="125"/>
      <c r="HT67" s="125"/>
      <c r="HU67" s="125"/>
      <c r="HV67" s="125"/>
      <c r="HW67" s="125"/>
      <c r="HX67" s="125"/>
      <c r="HY67" s="125"/>
      <c r="HZ67" s="125"/>
      <c r="IA67" s="125"/>
      <c r="IB67" s="125"/>
      <c r="IC67" s="125"/>
      <c r="ID67" s="125"/>
      <c r="IE67" s="125"/>
      <c r="IF67" s="125"/>
      <c r="IG67" s="125"/>
      <c r="IH67" s="125"/>
      <c r="II67" s="125"/>
      <c r="IJ67" s="125"/>
      <c r="IK67" s="125"/>
      <c r="IL67" s="125"/>
      <c r="IM67" s="125"/>
      <c r="IN67" s="125"/>
      <c r="IO67" s="125"/>
      <c r="IP67" s="125"/>
      <c r="IQ67" s="125"/>
      <c r="IR67" s="125"/>
      <c r="IS67" s="125"/>
      <c r="IT67" s="125"/>
      <c r="IU67" s="125"/>
      <c r="IV67" s="125"/>
      <c r="IW67" s="125"/>
    </row>
    <row r="68" spans="1:257" s="126" customFormat="1" hidden="1">
      <c r="A68" s="373"/>
      <c r="B68" s="367"/>
      <c r="C68" s="367"/>
      <c r="D68" s="168"/>
      <c r="E68" s="367"/>
      <c r="F68" s="367"/>
      <c r="G68" s="361"/>
      <c r="H68" s="364"/>
      <c r="I68" s="158"/>
      <c r="J68" s="161"/>
      <c r="K68" s="158" t="str">
        <f>IFERROR(CONCATENATE(INDEX('8- Políticas de Administración '!$B$16:$F$53,MATCH('5- Identificación de Riesgos'!J68,'8- Políticas de Administración '!$C$16:$C$54,0),1)," - ",L68),"")</f>
        <v/>
      </c>
      <c r="L68" s="185" t="str">
        <f>IFERROR(VLOOKUP(INDEX('8- Políticas de Administración '!$B$16:$F$63,MATCH('5- Identificación de Riesgos'!J68,'8- Políticas de Administración '!$C$16:$C$64,0),1),'8- Políticas de Administración '!$B$16:$F$64,5,FALSE),"")</f>
        <v/>
      </c>
      <c r="M68" s="367"/>
      <c r="N68" s="370"/>
      <c r="O68" s="420"/>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125"/>
      <c r="GB68" s="125"/>
      <c r="GC68" s="125"/>
      <c r="GD68" s="125"/>
      <c r="GE68" s="125"/>
      <c r="GF68" s="125"/>
      <c r="GG68" s="125"/>
      <c r="GH68" s="125"/>
      <c r="GI68" s="125"/>
      <c r="GJ68" s="125"/>
      <c r="GK68" s="125"/>
      <c r="GL68" s="125"/>
      <c r="GM68" s="125"/>
      <c r="GN68" s="125"/>
      <c r="GO68" s="125"/>
      <c r="GP68" s="125"/>
      <c r="GQ68" s="125"/>
      <c r="GR68" s="125"/>
      <c r="GS68" s="125"/>
      <c r="GT68" s="125"/>
      <c r="GU68" s="125"/>
      <c r="GV68" s="125"/>
      <c r="GW68" s="125"/>
      <c r="GX68" s="125"/>
      <c r="GY68" s="125"/>
      <c r="GZ68" s="125"/>
      <c r="HA68" s="125"/>
      <c r="HB68" s="125"/>
      <c r="HC68" s="125"/>
      <c r="HD68" s="125"/>
      <c r="HE68" s="125"/>
      <c r="HF68" s="125"/>
      <c r="HG68" s="125"/>
      <c r="HH68" s="125"/>
      <c r="HI68" s="125"/>
      <c r="HJ68" s="125"/>
      <c r="HK68" s="125"/>
      <c r="HL68" s="125"/>
      <c r="HM68" s="125"/>
      <c r="HN68" s="125"/>
      <c r="HO68" s="125"/>
      <c r="HP68" s="125"/>
      <c r="HQ68" s="125"/>
      <c r="HR68" s="125"/>
      <c r="HS68" s="125"/>
      <c r="HT68" s="125"/>
      <c r="HU68" s="125"/>
      <c r="HV68" s="125"/>
      <c r="HW68" s="125"/>
      <c r="HX68" s="125"/>
      <c r="HY68" s="125"/>
      <c r="HZ68" s="125"/>
      <c r="IA68" s="125"/>
      <c r="IB68" s="125"/>
      <c r="IC68" s="125"/>
      <c r="ID68" s="125"/>
      <c r="IE68" s="125"/>
      <c r="IF68" s="125"/>
      <c r="IG68" s="125"/>
      <c r="IH68" s="125"/>
      <c r="II68" s="125"/>
      <c r="IJ68" s="125"/>
      <c r="IK68" s="125"/>
      <c r="IL68" s="125"/>
      <c r="IM68" s="125"/>
      <c r="IN68" s="125"/>
      <c r="IO68" s="125"/>
      <c r="IP68" s="125"/>
      <c r="IQ68" s="125"/>
      <c r="IR68" s="125"/>
      <c r="IS68" s="125"/>
      <c r="IT68" s="125"/>
      <c r="IU68" s="125"/>
      <c r="IV68" s="125"/>
      <c r="IW68" s="125"/>
    </row>
    <row r="69" spans="1:257" s="126" customFormat="1" ht="15.75" hidden="1" thickBot="1">
      <c r="A69" s="374"/>
      <c r="B69" s="368"/>
      <c r="C69" s="368"/>
      <c r="D69" s="169"/>
      <c r="E69" s="368"/>
      <c r="F69" s="368"/>
      <c r="G69" s="362"/>
      <c r="H69" s="365"/>
      <c r="I69" s="159"/>
      <c r="J69" s="162"/>
      <c r="K69" s="159" t="str">
        <f>IFERROR(CONCATENATE(INDEX('8- Políticas de Administración '!$B$16:$F$53,MATCH('5- Identificación de Riesgos'!J69,'8- Políticas de Administración '!$C$16:$C$54,0),1)," - ",L69),"")</f>
        <v/>
      </c>
      <c r="L69" s="187" t="str">
        <f>IFERROR(VLOOKUP(INDEX('8- Políticas de Administración '!$B$16:$F$63,MATCH('5- Identificación de Riesgos'!J69,'8- Políticas de Administración '!$C$16:$C$64,0),1),'8- Políticas de Administración '!$B$16:$F$64,5,FALSE),"")</f>
        <v/>
      </c>
      <c r="M69" s="368"/>
      <c r="N69" s="371"/>
      <c r="O69" s="420"/>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125"/>
      <c r="GB69" s="125"/>
      <c r="GC69" s="125"/>
      <c r="GD69" s="125"/>
      <c r="GE69" s="125"/>
      <c r="GF69" s="125"/>
      <c r="GG69" s="125"/>
      <c r="GH69" s="125"/>
      <c r="GI69" s="125"/>
      <c r="GJ69" s="125"/>
      <c r="GK69" s="125"/>
      <c r="GL69" s="125"/>
      <c r="GM69" s="125"/>
      <c r="GN69" s="125"/>
      <c r="GO69" s="125"/>
      <c r="GP69" s="125"/>
      <c r="GQ69" s="125"/>
      <c r="GR69" s="125"/>
      <c r="GS69" s="125"/>
      <c r="GT69" s="125"/>
      <c r="GU69" s="125"/>
      <c r="GV69" s="125"/>
      <c r="GW69" s="125"/>
      <c r="GX69" s="125"/>
      <c r="GY69" s="125"/>
      <c r="GZ69" s="125"/>
      <c r="HA69" s="125"/>
      <c r="HB69" s="125"/>
      <c r="HC69" s="125"/>
      <c r="HD69" s="125"/>
      <c r="HE69" s="125"/>
      <c r="HF69" s="125"/>
      <c r="HG69" s="125"/>
      <c r="HH69" s="125"/>
      <c r="HI69" s="125"/>
      <c r="HJ69" s="125"/>
      <c r="HK69" s="125"/>
      <c r="HL69" s="125"/>
      <c r="HM69" s="125"/>
      <c r="HN69" s="125"/>
      <c r="HO69" s="125"/>
      <c r="HP69" s="125"/>
      <c r="HQ69" s="125"/>
      <c r="HR69" s="125"/>
      <c r="HS69" s="125"/>
      <c r="HT69" s="125"/>
      <c r="HU69" s="125"/>
      <c r="HV69" s="125"/>
      <c r="HW69" s="125"/>
      <c r="HX69" s="125"/>
      <c r="HY69" s="125"/>
      <c r="HZ69" s="125"/>
      <c r="IA69" s="125"/>
      <c r="IB69" s="125"/>
      <c r="IC69" s="125"/>
      <c r="ID69" s="125"/>
      <c r="IE69" s="125"/>
      <c r="IF69" s="125"/>
      <c r="IG69" s="125"/>
      <c r="IH69" s="125"/>
      <c r="II69" s="125"/>
      <c r="IJ69" s="125"/>
      <c r="IK69" s="125"/>
      <c r="IL69" s="125"/>
      <c r="IM69" s="125"/>
      <c r="IN69" s="125"/>
      <c r="IO69" s="125"/>
      <c r="IP69" s="125"/>
      <c r="IQ69" s="125"/>
      <c r="IR69" s="125"/>
      <c r="IS69" s="125"/>
      <c r="IT69" s="125"/>
      <c r="IU69" s="125"/>
      <c r="IV69" s="125"/>
      <c r="IW69" s="125"/>
    </row>
  </sheetData>
  <mergeCells count="83">
    <mergeCell ref="O50:O59"/>
    <mergeCell ref="H30:H39"/>
    <mergeCell ref="O40:O49"/>
    <mergeCell ref="O30:O39"/>
    <mergeCell ref="O60:O69"/>
    <mergeCell ref="N50:N59"/>
    <mergeCell ref="M30:M39"/>
    <mergeCell ref="N40:N49"/>
    <mergeCell ref="N30:N39"/>
    <mergeCell ref="M40:M49"/>
    <mergeCell ref="H60:H69"/>
    <mergeCell ref="G10:G19"/>
    <mergeCell ref="H10:H19"/>
    <mergeCell ref="O10:O19"/>
    <mergeCell ref="O20:O29"/>
    <mergeCell ref="N10:N19"/>
    <mergeCell ref="M20:M29"/>
    <mergeCell ref="N20:N29"/>
    <mergeCell ref="M10:M19"/>
    <mergeCell ref="G20:G29"/>
    <mergeCell ref="H20:H29"/>
    <mergeCell ref="A10:A19"/>
    <mergeCell ref="C10:C19"/>
    <mergeCell ref="B10:B19"/>
    <mergeCell ref="F20:F29"/>
    <mergeCell ref="C40:C49"/>
    <mergeCell ref="E20:E29"/>
    <mergeCell ref="E10:E19"/>
    <mergeCell ref="F10:F19"/>
    <mergeCell ref="A20:A29"/>
    <mergeCell ref="B20:B29"/>
    <mergeCell ref="A30:A39"/>
    <mergeCell ref="C30:C39"/>
    <mergeCell ref="B40:B49"/>
    <mergeCell ref="C20:C29"/>
    <mergeCell ref="A40:A49"/>
    <mergeCell ref="B30:B39"/>
    <mergeCell ref="A1:C2"/>
    <mergeCell ref="A4:C4"/>
    <mergeCell ref="A8:A9"/>
    <mergeCell ref="B8:B9"/>
    <mergeCell ref="E8:E9"/>
    <mergeCell ref="D4:N4"/>
    <mergeCell ref="F8:F9"/>
    <mergeCell ref="A5:C5"/>
    <mergeCell ref="A6:C6"/>
    <mergeCell ref="D6:N6"/>
    <mergeCell ref="I8:I9"/>
    <mergeCell ref="G8:G9"/>
    <mergeCell ref="D5:N5"/>
    <mergeCell ref="H8:H9"/>
    <mergeCell ref="E7:H7"/>
    <mergeCell ref="D7:D9"/>
    <mergeCell ref="L8:L9"/>
    <mergeCell ref="O8:O9"/>
    <mergeCell ref="N8:N9"/>
    <mergeCell ref="N7:O7"/>
    <mergeCell ref="K8:K9"/>
    <mergeCell ref="M8:M9"/>
    <mergeCell ref="I7:M7"/>
    <mergeCell ref="G40:G49"/>
    <mergeCell ref="H40:H49"/>
    <mergeCell ref="E40:E49"/>
    <mergeCell ref="F40:F49"/>
    <mergeCell ref="E30:E39"/>
    <mergeCell ref="F30:F39"/>
    <mergeCell ref="G30:G39"/>
    <mergeCell ref="G50:G59"/>
    <mergeCell ref="H50:H59"/>
    <mergeCell ref="M50:M59"/>
    <mergeCell ref="N60:N69"/>
    <mergeCell ref="A60:A69"/>
    <mergeCell ref="M60:M69"/>
    <mergeCell ref="F60:F69"/>
    <mergeCell ref="A50:A59"/>
    <mergeCell ref="B50:B59"/>
    <mergeCell ref="C50:C59"/>
    <mergeCell ref="E50:E59"/>
    <mergeCell ref="F50:F59"/>
    <mergeCell ref="B60:B69"/>
    <mergeCell ref="C60:C69"/>
    <mergeCell ref="E60:E69"/>
    <mergeCell ref="G60:G69"/>
  </mergeCells>
  <conditionalFormatting sqref="D31">
    <cfRule type="containsText" dxfId="538" priority="60" operator="containsText" text="3- Moderado">
      <formula>NOT(ISERROR(SEARCH("3- Moderado",D31)))</formula>
    </cfRule>
    <cfRule type="containsText" dxfId="537" priority="61" operator="containsText" text="6- Moderado">
      <formula>NOT(ISERROR(SEARCH("6- Moderado",D31)))</formula>
    </cfRule>
    <cfRule type="containsText" dxfId="536" priority="62" operator="containsText" text="4- Moderado">
      <formula>NOT(ISERROR(SEARCH("4- Moderado",D31)))</formula>
    </cfRule>
    <cfRule type="containsText" dxfId="535" priority="63" operator="containsText" text="3- Bajo">
      <formula>NOT(ISERROR(SEARCH("3- Bajo",D31)))</formula>
    </cfRule>
    <cfRule type="containsText" dxfId="534" priority="64" operator="containsText" text="4- Bajo">
      <formula>NOT(ISERROR(SEARCH("4- Bajo",D31)))</formula>
    </cfRule>
    <cfRule type="containsText" dxfId="533" priority="65" operator="containsText" text="1- Bajo">
      <formula>NOT(ISERROR(SEARCH("1- Bajo",D31)))</formula>
    </cfRule>
    <cfRule type="containsText" dxfId="532" priority="66" operator="containsText" text="3- Moderado">
      <formula>NOT(ISERROR(SEARCH("3- Moderado",D31)))</formula>
    </cfRule>
    <cfRule type="containsText" dxfId="531" priority="67" operator="containsText" text="6- Moderado">
      <formula>NOT(ISERROR(SEARCH("6- Moderado",D31)))</formula>
    </cfRule>
    <cfRule type="containsText" dxfId="530" priority="68" operator="containsText" text="4- Moderado">
      <formula>NOT(ISERROR(SEARCH("4- Moderado",D31)))</formula>
    </cfRule>
    <cfRule type="containsText" dxfId="529" priority="69" operator="containsText" text="3- Bajo">
      <formula>NOT(ISERROR(SEARCH("3- Bajo",D31)))</formula>
    </cfRule>
    <cfRule type="containsText" dxfId="528" priority="70" operator="containsText" text="4- Bajo">
      <formula>NOT(ISERROR(SEARCH("4- Bajo",D31)))</formula>
    </cfRule>
    <cfRule type="containsText" dxfId="527" priority="71" operator="containsText" text="1- Bajo">
      <formula>NOT(ISERROR(SEARCH("1- Bajo",D31)))</formula>
    </cfRule>
    <cfRule type="containsText" dxfId="526" priority="72" operator="containsText" text="3- Moderado">
      <formula>NOT(ISERROR(SEARCH("3- Moderado",D31)))</formula>
    </cfRule>
    <cfRule type="containsText" dxfId="525" priority="73" operator="containsText" text="6- Moderado">
      <formula>NOT(ISERROR(SEARCH("6- Moderado",D31)))</formula>
    </cfRule>
    <cfRule type="containsText" dxfId="524" priority="74" operator="containsText" text="4- Moderado">
      <formula>NOT(ISERROR(SEARCH("4- Moderado",D31)))</formula>
    </cfRule>
    <cfRule type="containsText" dxfId="523" priority="75" operator="containsText" text="3- Bajo">
      <formula>NOT(ISERROR(SEARCH("3- Bajo",D31)))</formula>
    </cfRule>
    <cfRule type="containsText" dxfId="522" priority="76" operator="containsText" text="4- Bajo">
      <formula>NOT(ISERROR(SEARCH("4- Bajo",D31)))</formula>
    </cfRule>
    <cfRule type="containsText" dxfId="521" priority="77" operator="containsText" text="1- Bajo">
      <formula>NOT(ISERROR(SEARCH("1- Bajo",D31)))</formula>
    </cfRule>
  </conditionalFormatting>
  <conditionalFormatting sqref="H10 H20">
    <cfRule type="containsText" dxfId="520" priority="809" operator="containsText" text="Muy Baja">
      <formula>NOT(ISERROR(SEARCH("Muy Baja",H10)))</formula>
    </cfRule>
    <cfRule type="containsText" dxfId="519" priority="810" operator="containsText" text="Baja">
      <formula>NOT(ISERROR(SEARCH("Baja",H10)))</formula>
    </cfRule>
    <cfRule type="containsText" dxfId="518" priority="811" operator="containsText" text="Muy Alta">
      <formula>NOT(ISERROR(SEARCH("Muy Alta",H10)))</formula>
    </cfRule>
    <cfRule type="containsText" dxfId="517" priority="813" operator="containsText" text="Alta">
      <formula>NOT(ISERROR(SEARCH("Alta",H10)))</formula>
    </cfRule>
    <cfRule type="containsText" dxfId="516" priority="814" operator="containsText" text="Media">
      <formula>NOT(ISERROR(SEARCH("Media",H10)))</formula>
    </cfRule>
    <cfRule type="containsText" dxfId="515" priority="815" operator="containsText" text="Media">
      <formula>NOT(ISERROR(SEARCH("Media",H10)))</formula>
    </cfRule>
    <cfRule type="containsText" dxfId="514" priority="816" operator="containsText" text="Media">
      <formula>NOT(ISERROR(SEARCH("Media",H10)))</formula>
    </cfRule>
    <cfRule type="containsText" dxfId="513" priority="817" operator="containsText" text="Muy Baja">
      <formula>NOT(ISERROR(SEARCH("Muy Baja",H10)))</formula>
    </cfRule>
    <cfRule type="containsText" dxfId="512" priority="818" operator="containsText" text="Baja">
      <formula>NOT(ISERROR(SEARCH("Baja",H10)))</formula>
    </cfRule>
    <cfRule type="containsText" dxfId="511" priority="819" operator="containsText" text="Muy Baja">
      <formula>NOT(ISERROR(SEARCH("Muy Baja",H10)))</formula>
    </cfRule>
    <cfRule type="containsText" dxfId="510" priority="820" operator="containsText" text="Muy Baja">
      <formula>NOT(ISERROR(SEARCH("Muy Baja",H10)))</formula>
    </cfRule>
    <cfRule type="containsText" dxfId="509" priority="821" operator="containsText" text="Muy Baja">
      <formula>NOT(ISERROR(SEARCH("Muy Baja",H10)))</formula>
    </cfRule>
    <cfRule type="containsText" dxfId="508" priority="822" operator="containsText" text="Muy Baja'Tabla probabilidad'!">
      <formula>NOT(ISERROR(SEARCH("Muy Baja'Tabla probabilidad'!",H10)))</formula>
    </cfRule>
    <cfRule type="containsText" dxfId="507" priority="823" operator="containsText" text="Muy bajo">
      <formula>NOT(ISERROR(SEARCH("Muy bajo",H10)))</formula>
    </cfRule>
    <cfRule type="containsText" dxfId="506" priority="824" operator="containsText" text="Alta">
      <formula>NOT(ISERROR(SEARCH("Alta",H10)))</formula>
    </cfRule>
    <cfRule type="containsText" dxfId="505" priority="825" operator="containsText" text="Media">
      <formula>NOT(ISERROR(SEARCH("Media",H10)))</formula>
    </cfRule>
    <cfRule type="containsText" dxfId="504" priority="826" operator="containsText" text="Baja">
      <formula>NOT(ISERROR(SEARCH("Baja",H10)))</formula>
    </cfRule>
    <cfRule type="containsText" dxfId="503" priority="827" operator="containsText" text="Muy baja">
      <formula>NOT(ISERROR(SEARCH("Muy baja",H10)))</formula>
    </cfRule>
    <cfRule type="cellIs" dxfId="502" priority="830" operator="between">
      <formula>1</formula>
      <formula>2</formula>
    </cfRule>
    <cfRule type="cellIs" dxfId="501" priority="831" operator="between">
      <formula>0</formula>
      <formula>2</formula>
    </cfRule>
  </conditionalFormatting>
  <conditionalFormatting sqref="H30 H40">
    <cfRule type="containsText" dxfId="500" priority="523" operator="containsText" text="Muy Baja">
      <formula>NOT(ISERROR(SEARCH("Muy Baja",H30)))</formula>
    </cfRule>
    <cfRule type="containsText" dxfId="499" priority="524" operator="containsText" text="Baja">
      <formula>NOT(ISERROR(SEARCH("Baja",H30)))</formula>
    </cfRule>
    <cfRule type="containsText" dxfId="498" priority="525" operator="containsText" text="Muy Alta">
      <formula>NOT(ISERROR(SEARCH("Muy Alta",H30)))</formula>
    </cfRule>
    <cfRule type="containsText" dxfId="497" priority="527" operator="containsText" text="Alta">
      <formula>NOT(ISERROR(SEARCH("Alta",H30)))</formula>
    </cfRule>
    <cfRule type="containsText" dxfId="496" priority="528" operator="containsText" text="Media">
      <formula>NOT(ISERROR(SEARCH("Media",H30)))</formula>
    </cfRule>
    <cfRule type="containsText" dxfId="495" priority="529" operator="containsText" text="Media">
      <formula>NOT(ISERROR(SEARCH("Media",H30)))</formula>
    </cfRule>
    <cfRule type="containsText" dxfId="494" priority="530" operator="containsText" text="Media">
      <formula>NOT(ISERROR(SEARCH("Media",H30)))</formula>
    </cfRule>
    <cfRule type="containsText" dxfId="493" priority="531" operator="containsText" text="Muy Baja">
      <formula>NOT(ISERROR(SEARCH("Muy Baja",H30)))</formula>
    </cfRule>
    <cfRule type="containsText" dxfId="492" priority="532" operator="containsText" text="Baja">
      <formula>NOT(ISERROR(SEARCH("Baja",H30)))</formula>
    </cfRule>
    <cfRule type="containsText" dxfId="491" priority="533" operator="containsText" text="Muy Baja">
      <formula>NOT(ISERROR(SEARCH("Muy Baja",H30)))</formula>
    </cfRule>
    <cfRule type="containsText" dxfId="490" priority="534" operator="containsText" text="Muy Baja">
      <formula>NOT(ISERROR(SEARCH("Muy Baja",H30)))</formula>
    </cfRule>
    <cfRule type="containsText" dxfId="489" priority="535" operator="containsText" text="Muy Baja">
      <formula>NOT(ISERROR(SEARCH("Muy Baja",H30)))</formula>
    </cfRule>
    <cfRule type="containsText" dxfId="488" priority="536" operator="containsText" text="Muy Baja'Tabla probabilidad'!">
      <formula>NOT(ISERROR(SEARCH("Muy Baja'Tabla probabilidad'!",H30)))</formula>
    </cfRule>
    <cfRule type="containsText" dxfId="487" priority="537" operator="containsText" text="Muy bajo">
      <formula>NOT(ISERROR(SEARCH("Muy bajo",H30)))</formula>
    </cfRule>
    <cfRule type="containsText" dxfId="486" priority="538" operator="containsText" text="Alta">
      <formula>NOT(ISERROR(SEARCH("Alta",H30)))</formula>
    </cfRule>
    <cfRule type="containsText" dxfId="485" priority="539" operator="containsText" text="Media">
      <formula>NOT(ISERROR(SEARCH("Media",H30)))</formula>
    </cfRule>
    <cfRule type="containsText" dxfId="484" priority="540" operator="containsText" text="Baja">
      <formula>NOT(ISERROR(SEARCH("Baja",H30)))</formula>
    </cfRule>
    <cfRule type="containsText" dxfId="483" priority="541" operator="containsText" text="Muy baja">
      <formula>NOT(ISERROR(SEARCH("Muy baja",H30)))</formula>
    </cfRule>
    <cfRule type="cellIs" dxfId="482" priority="544" operator="between">
      <formula>1</formula>
      <formula>2</formula>
    </cfRule>
    <cfRule type="cellIs" dxfId="481" priority="545" operator="between">
      <formula>0</formula>
      <formula>2</formula>
    </cfRule>
  </conditionalFormatting>
  <conditionalFormatting sqref="H50">
    <cfRule type="containsText" dxfId="480" priority="202" operator="containsText" text="Muy Baja">
      <formula>NOT(ISERROR(SEARCH("Muy Baja",H50)))</formula>
    </cfRule>
    <cfRule type="containsText" dxfId="479" priority="203" operator="containsText" text="Baja">
      <formula>NOT(ISERROR(SEARCH("Baja",H50)))</formula>
    </cfRule>
    <cfRule type="containsText" dxfId="478" priority="204" operator="containsText" text="Muy Alta">
      <formula>NOT(ISERROR(SEARCH("Muy Alta",H50)))</formula>
    </cfRule>
    <cfRule type="containsText" dxfId="477" priority="206" operator="containsText" text="Alta">
      <formula>NOT(ISERROR(SEARCH("Alta",H50)))</formula>
    </cfRule>
    <cfRule type="containsText" dxfId="476" priority="207" operator="containsText" text="Media">
      <formula>NOT(ISERROR(SEARCH("Media",H50)))</formula>
    </cfRule>
    <cfRule type="containsText" dxfId="475" priority="208" operator="containsText" text="Media">
      <formula>NOT(ISERROR(SEARCH("Media",H50)))</formula>
    </cfRule>
    <cfRule type="containsText" dxfId="474" priority="209" operator="containsText" text="Media">
      <formula>NOT(ISERROR(SEARCH("Media",H50)))</formula>
    </cfRule>
    <cfRule type="containsText" dxfId="473" priority="210" operator="containsText" text="Muy Baja">
      <formula>NOT(ISERROR(SEARCH("Muy Baja",H50)))</formula>
    </cfRule>
    <cfRule type="containsText" dxfId="472" priority="211" operator="containsText" text="Baja">
      <formula>NOT(ISERROR(SEARCH("Baja",H50)))</formula>
    </cfRule>
    <cfRule type="containsText" dxfId="471" priority="212" operator="containsText" text="Muy Baja">
      <formula>NOT(ISERROR(SEARCH("Muy Baja",H50)))</formula>
    </cfRule>
    <cfRule type="containsText" dxfId="470" priority="213" operator="containsText" text="Muy Baja">
      <formula>NOT(ISERROR(SEARCH("Muy Baja",H50)))</formula>
    </cfRule>
    <cfRule type="containsText" dxfId="469" priority="214" operator="containsText" text="Muy Baja">
      <formula>NOT(ISERROR(SEARCH("Muy Baja",H50)))</formula>
    </cfRule>
    <cfRule type="containsText" dxfId="468" priority="215" operator="containsText" text="Muy Baja'Tabla probabilidad'!">
      <formula>NOT(ISERROR(SEARCH("Muy Baja'Tabla probabilidad'!",H50)))</formula>
    </cfRule>
    <cfRule type="containsText" dxfId="467" priority="216" operator="containsText" text="Muy bajo">
      <formula>NOT(ISERROR(SEARCH("Muy bajo",H50)))</formula>
    </cfRule>
    <cfRule type="containsText" dxfId="466" priority="217" operator="containsText" text="Alta">
      <formula>NOT(ISERROR(SEARCH("Alta",H50)))</formula>
    </cfRule>
    <cfRule type="containsText" dxfId="465" priority="218" operator="containsText" text="Media">
      <formula>NOT(ISERROR(SEARCH("Media",H50)))</formula>
    </cfRule>
    <cfRule type="containsText" dxfId="464" priority="219" operator="containsText" text="Baja">
      <formula>NOT(ISERROR(SEARCH("Baja",H50)))</formula>
    </cfRule>
    <cfRule type="containsText" dxfId="463" priority="220" operator="containsText" text="Muy baja">
      <formula>NOT(ISERROR(SEARCH("Muy baja",H50)))</formula>
    </cfRule>
    <cfRule type="cellIs" dxfId="462" priority="223" operator="between">
      <formula>1</formula>
      <formula>2</formula>
    </cfRule>
    <cfRule type="cellIs" dxfId="461" priority="224" operator="between">
      <formula>0</formula>
      <formula>2</formula>
    </cfRule>
  </conditionalFormatting>
  <conditionalFormatting sqref="H60">
    <cfRule type="containsText" dxfId="460" priority="268" operator="containsText" text="Muy Baja">
      <formula>NOT(ISERROR(SEARCH("Muy Baja",H60)))</formula>
    </cfRule>
    <cfRule type="containsText" dxfId="459" priority="269" operator="containsText" text="Baja">
      <formula>NOT(ISERROR(SEARCH("Baja",H60)))</formula>
    </cfRule>
    <cfRule type="containsText" dxfId="458" priority="270" operator="containsText" text="Muy Alta">
      <formula>NOT(ISERROR(SEARCH("Muy Alta",H60)))</formula>
    </cfRule>
    <cfRule type="containsText" dxfId="457" priority="272" operator="containsText" text="Alta">
      <formula>NOT(ISERROR(SEARCH("Alta",H60)))</formula>
    </cfRule>
    <cfRule type="containsText" dxfId="456" priority="273" operator="containsText" text="Media">
      <formula>NOT(ISERROR(SEARCH("Media",H60)))</formula>
    </cfRule>
    <cfRule type="containsText" dxfId="455" priority="274" operator="containsText" text="Media">
      <formula>NOT(ISERROR(SEARCH("Media",H60)))</formula>
    </cfRule>
    <cfRule type="containsText" dxfId="454" priority="275" operator="containsText" text="Media">
      <formula>NOT(ISERROR(SEARCH("Media",H60)))</formula>
    </cfRule>
    <cfRule type="containsText" dxfId="453" priority="276" operator="containsText" text="Muy Baja">
      <formula>NOT(ISERROR(SEARCH("Muy Baja",H60)))</formula>
    </cfRule>
    <cfRule type="containsText" dxfId="452" priority="277" operator="containsText" text="Baja">
      <formula>NOT(ISERROR(SEARCH("Baja",H60)))</formula>
    </cfRule>
    <cfRule type="containsText" dxfId="451" priority="278" operator="containsText" text="Muy Baja">
      <formula>NOT(ISERROR(SEARCH("Muy Baja",H60)))</formula>
    </cfRule>
    <cfRule type="containsText" dxfId="450" priority="279" operator="containsText" text="Muy Baja">
      <formula>NOT(ISERROR(SEARCH("Muy Baja",H60)))</formula>
    </cfRule>
    <cfRule type="containsText" dxfId="449" priority="280" operator="containsText" text="Muy Baja">
      <formula>NOT(ISERROR(SEARCH("Muy Baja",H60)))</formula>
    </cfRule>
    <cfRule type="containsText" dxfId="448" priority="281" operator="containsText" text="Muy Baja'Tabla probabilidad'!">
      <formula>NOT(ISERROR(SEARCH("Muy Baja'Tabla probabilidad'!",H60)))</formula>
    </cfRule>
    <cfRule type="containsText" dxfId="447" priority="282" operator="containsText" text="Muy bajo">
      <formula>NOT(ISERROR(SEARCH("Muy bajo",H60)))</formula>
    </cfRule>
    <cfRule type="containsText" dxfId="446" priority="283" operator="containsText" text="Alta">
      <formula>NOT(ISERROR(SEARCH("Alta",H60)))</formula>
    </cfRule>
    <cfRule type="containsText" dxfId="445" priority="284" operator="containsText" text="Media">
      <formula>NOT(ISERROR(SEARCH("Media",H60)))</formula>
    </cfRule>
    <cfRule type="containsText" dxfId="444" priority="285" operator="containsText" text="Baja">
      <formula>NOT(ISERROR(SEARCH("Baja",H60)))</formula>
    </cfRule>
    <cfRule type="containsText" dxfId="443" priority="286" operator="containsText" text="Muy baja">
      <formula>NOT(ISERROR(SEARCH("Muy baja",H60)))</formula>
    </cfRule>
    <cfRule type="cellIs" dxfId="442" priority="289" operator="between">
      <formula>1</formula>
      <formula>2</formula>
    </cfRule>
    <cfRule type="cellIs" dxfId="441" priority="290" operator="between">
      <formula>0</formula>
      <formula>2</formula>
    </cfRule>
  </conditionalFormatting>
  <conditionalFormatting sqref="K10:K69">
    <cfRule type="containsText" dxfId="440" priority="54" operator="containsText" text="Catastrófico">
      <formula>NOT(ISERROR(SEARCH("Catastrófico",K10)))</formula>
    </cfRule>
    <cfRule type="containsText" dxfId="439" priority="55" operator="containsText" text="Mayor">
      <formula>NOT(ISERROR(SEARCH("Mayor",K10)))</formula>
    </cfRule>
    <cfRule type="containsText" dxfId="438" priority="56" operator="containsText" text="Alta">
      <formula>NOT(ISERROR(SEARCH("Alta",K10)))</formula>
    </cfRule>
    <cfRule type="containsText" dxfId="437" priority="57" operator="containsText" text="Moderado">
      <formula>NOT(ISERROR(SEARCH("Moderado",K10)))</formula>
    </cfRule>
    <cfRule type="containsText" dxfId="436" priority="58" operator="containsText" text="Menor">
      <formula>NOT(ISERROR(SEARCH("Menor",K10)))</formula>
    </cfRule>
    <cfRule type="containsText" dxfId="435" priority="59" operator="containsText" text="Leve">
      <formula>NOT(ISERROR(SEARCH("Leve",K10)))</formula>
    </cfRule>
  </conditionalFormatting>
  <conditionalFormatting sqref="M10 M20">
    <cfRule type="containsText" dxfId="434" priority="803" operator="containsText" text="Catastrófico">
      <formula>NOT(ISERROR(SEARCH("Catastrófico",M10)))</formula>
    </cfRule>
    <cfRule type="containsText" dxfId="433" priority="804" operator="containsText" text="Mayor">
      <formula>NOT(ISERROR(SEARCH("Mayor",M10)))</formula>
    </cfRule>
    <cfRule type="containsText" dxfId="432" priority="805" operator="containsText" text="Alta">
      <formula>NOT(ISERROR(SEARCH("Alta",M10)))</formula>
    </cfRule>
    <cfRule type="containsText" dxfId="431" priority="806" operator="containsText" text="Moderado">
      <formula>NOT(ISERROR(SEARCH("Moderado",M10)))</formula>
    </cfRule>
    <cfRule type="containsText" dxfId="430" priority="807" operator="containsText" text="Menor">
      <formula>NOT(ISERROR(SEARCH("Menor",M10)))</formula>
    </cfRule>
    <cfRule type="containsText" dxfId="429" priority="808" operator="containsText" text="Leve">
      <formula>NOT(ISERROR(SEARCH("Leve",M10)))</formula>
    </cfRule>
  </conditionalFormatting>
  <conditionalFormatting sqref="M30 M40">
    <cfRule type="containsText" dxfId="428" priority="517" operator="containsText" text="Catastrófico">
      <formula>NOT(ISERROR(SEARCH("Catastrófico",M30)))</formula>
    </cfRule>
    <cfRule type="containsText" dxfId="427" priority="518" operator="containsText" text="Mayor">
      <formula>NOT(ISERROR(SEARCH("Mayor",M30)))</formula>
    </cfRule>
    <cfRule type="containsText" dxfId="426" priority="519" operator="containsText" text="Alta">
      <formula>NOT(ISERROR(SEARCH("Alta",M30)))</formula>
    </cfRule>
    <cfRule type="containsText" dxfId="425" priority="520" operator="containsText" text="Moderado">
      <formula>NOT(ISERROR(SEARCH("Moderado",M30)))</formula>
    </cfRule>
    <cfRule type="containsText" dxfId="424" priority="521" operator="containsText" text="Menor">
      <formula>NOT(ISERROR(SEARCH("Menor",M30)))</formula>
    </cfRule>
    <cfRule type="containsText" dxfId="423" priority="522" operator="containsText" text="Leve">
      <formula>NOT(ISERROR(SEARCH("Leve",M30)))</formula>
    </cfRule>
  </conditionalFormatting>
  <conditionalFormatting sqref="M50">
    <cfRule type="containsText" dxfId="422" priority="196" operator="containsText" text="Catastrófico">
      <formula>NOT(ISERROR(SEARCH("Catastrófico",M50)))</formula>
    </cfRule>
    <cfRule type="containsText" dxfId="421" priority="197" operator="containsText" text="Mayor">
      <formula>NOT(ISERROR(SEARCH("Mayor",M50)))</formula>
    </cfRule>
    <cfRule type="containsText" dxfId="420" priority="198" operator="containsText" text="Alta">
      <formula>NOT(ISERROR(SEARCH("Alta",M50)))</formula>
    </cfRule>
    <cfRule type="containsText" dxfId="419" priority="199" operator="containsText" text="Moderado">
      <formula>NOT(ISERROR(SEARCH("Moderado",M50)))</formula>
    </cfRule>
    <cfRule type="containsText" dxfId="418" priority="200" operator="containsText" text="Menor">
      <formula>NOT(ISERROR(SEARCH("Menor",M50)))</formula>
    </cfRule>
    <cfRule type="containsText" dxfId="417" priority="201" operator="containsText" text="Leve">
      <formula>NOT(ISERROR(SEARCH("Leve",M50)))</formula>
    </cfRule>
  </conditionalFormatting>
  <conditionalFormatting sqref="M60">
    <cfRule type="containsText" dxfId="416" priority="262" operator="containsText" text="Catastrófico">
      <formula>NOT(ISERROR(SEARCH("Catastrófico",M60)))</formula>
    </cfRule>
    <cfRule type="containsText" dxfId="415" priority="263" operator="containsText" text="Mayor">
      <formula>NOT(ISERROR(SEARCH("Mayor",M60)))</formula>
    </cfRule>
    <cfRule type="containsText" dxfId="414" priority="264" operator="containsText" text="Alta">
      <formula>NOT(ISERROR(SEARCH("Alta",M60)))</formula>
    </cfRule>
    <cfRule type="containsText" dxfId="413" priority="265" operator="containsText" text="Moderado">
      <formula>NOT(ISERROR(SEARCH("Moderado",M60)))</formula>
    </cfRule>
    <cfRule type="containsText" dxfId="412" priority="266" operator="containsText" text="Menor">
      <formula>NOT(ISERROR(SEARCH("Menor",M60)))</formula>
    </cfRule>
    <cfRule type="containsText" dxfId="411" priority="267" operator="containsText" text="Leve">
      <formula>NOT(ISERROR(SEARCH("Leve",M60)))</formula>
    </cfRule>
  </conditionalFormatting>
  <conditionalFormatting sqref="N50">
    <cfRule type="containsText" dxfId="410" priority="225" operator="containsText" text="Extremo">
      <formula>NOT(ISERROR(SEARCH("Extremo",N50)))</formula>
    </cfRule>
    <cfRule type="containsText" dxfId="409" priority="226" operator="containsText" text="Alto">
      <formula>NOT(ISERROR(SEARCH("Alto",N50)))</formula>
    </cfRule>
    <cfRule type="containsText" dxfId="408" priority="227" operator="containsText" text="Bajo">
      <formula>NOT(ISERROR(SEARCH("Bajo",N50)))</formula>
    </cfRule>
    <cfRule type="containsText" dxfId="407" priority="228" operator="containsText" text="Moderado">
      <formula>NOT(ISERROR(SEARCH("Moderado",N50)))</formula>
    </cfRule>
  </conditionalFormatting>
  <conditionalFormatting sqref="N60">
    <cfRule type="containsText" dxfId="406" priority="291" operator="containsText" text="Extremo">
      <formula>NOT(ISERROR(SEARCH("Extremo",N60)))</formula>
    </cfRule>
    <cfRule type="containsText" dxfId="405" priority="292" operator="containsText" text="Alto">
      <formula>NOT(ISERROR(SEARCH("Alto",N60)))</formula>
    </cfRule>
    <cfRule type="containsText" dxfId="404" priority="293" operator="containsText" text="Bajo">
      <formula>NOT(ISERROR(SEARCH("Bajo",N60)))</formula>
    </cfRule>
    <cfRule type="containsText" dxfId="403" priority="294" operator="containsText" text="Moderado">
      <formula>NOT(ISERROR(SEARCH("Moderado",N60)))</formula>
    </cfRule>
  </conditionalFormatting>
  <conditionalFormatting sqref="N8:O8">
    <cfRule type="containsText" dxfId="402" priority="78" operator="containsText" text="3- Moderado">
      <formula>NOT(ISERROR(SEARCH("3- Moderado",N8)))</formula>
    </cfRule>
    <cfRule type="containsText" dxfId="401" priority="79" operator="containsText" text="6- Moderado">
      <formula>NOT(ISERROR(SEARCH("6- Moderado",N8)))</formula>
    </cfRule>
    <cfRule type="containsText" dxfId="400" priority="80" operator="containsText" text="4- Moderado">
      <formula>NOT(ISERROR(SEARCH("4- Moderado",N8)))</formula>
    </cfRule>
    <cfRule type="containsText" dxfId="399" priority="81" operator="containsText" text="3- Bajo">
      <formula>NOT(ISERROR(SEARCH("3- Bajo",N8)))</formula>
    </cfRule>
    <cfRule type="containsText" dxfId="398" priority="82" operator="containsText" text="4- Bajo">
      <formula>NOT(ISERROR(SEARCH("4- Bajo",N8)))</formula>
    </cfRule>
    <cfRule type="containsText" dxfId="397" priority="83" operator="containsText" text="1- Bajo">
      <formula>NOT(ISERROR(SEARCH("1- Bajo",N8)))</formula>
    </cfRule>
  </conditionalFormatting>
  <conditionalFormatting sqref="N10:O10 N20:O20">
    <cfRule type="containsText" dxfId="396" priority="1390" operator="containsText" text="Extremo">
      <formula>NOT(ISERROR(SEARCH("Extremo",N10)))</formula>
    </cfRule>
    <cfRule type="containsText" dxfId="395" priority="1391" operator="containsText" text="Alto">
      <formula>NOT(ISERROR(SEARCH("Alto",N10)))</formula>
    </cfRule>
    <cfRule type="containsText" dxfId="394" priority="1392" operator="containsText" text="Bajo">
      <formula>NOT(ISERROR(SEARCH("Bajo",N10)))</formula>
    </cfRule>
    <cfRule type="containsText" dxfId="393" priority="1393" operator="containsText" text="Moderado">
      <formula>NOT(ISERROR(SEARCH("Moderado",N10)))</formula>
    </cfRule>
  </conditionalFormatting>
  <conditionalFormatting sqref="N30:O30 N40">
    <cfRule type="containsText" dxfId="392" priority="546" operator="containsText" text="Extremo">
      <formula>NOT(ISERROR(SEARCH("Extremo",N30)))</formula>
    </cfRule>
    <cfRule type="containsText" dxfId="391" priority="547" operator="containsText" text="Alto">
      <formula>NOT(ISERROR(SEARCH("Alto",N30)))</formula>
    </cfRule>
    <cfRule type="containsText" dxfId="390" priority="548" operator="containsText" text="Bajo">
      <formula>NOT(ISERROR(SEARCH("Bajo",N30)))</formula>
    </cfRule>
    <cfRule type="containsText" dxfId="389" priority="549"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2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2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4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4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21"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222"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87"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88"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19" zoomScale="60" zoomScaleNormal="60" zoomScalePageLayoutView="70" workbookViewId="0">
      <selection activeCell="E83" sqref="E83"/>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6.7109375" customWidth="1"/>
    <col min="7" max="7" width="12.28515625" bestFit="1" customWidth="1"/>
    <col min="8" max="8" width="14.7109375" bestFit="1" customWidth="1"/>
    <col min="9" max="9" width="15" customWidth="1"/>
    <col min="10" max="10" width="10.570312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0"/>
      <c r="B1" s="441"/>
      <c r="C1" s="442"/>
      <c r="D1" s="46"/>
      <c r="E1" s="436" t="s">
        <v>271</v>
      </c>
      <c r="F1" s="437"/>
      <c r="G1" s="437"/>
      <c r="H1" s="437"/>
      <c r="I1" s="437"/>
      <c r="J1" s="437"/>
      <c r="K1" s="437"/>
      <c r="L1" s="437"/>
      <c r="M1" s="437"/>
      <c r="N1" s="437"/>
      <c r="O1" s="437"/>
      <c r="P1" s="437"/>
      <c r="Q1" s="437"/>
      <c r="R1" s="437"/>
      <c r="S1" s="437"/>
      <c r="T1" s="437"/>
      <c r="U1" s="437"/>
      <c r="V1" s="43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3"/>
      <c r="B2" s="394"/>
      <c r="C2" s="444"/>
      <c r="D2" s="46"/>
      <c r="E2" s="438"/>
      <c r="F2" s="439"/>
      <c r="G2" s="439"/>
      <c r="H2" s="439"/>
      <c r="I2" s="439"/>
      <c r="J2" s="439"/>
      <c r="K2" s="439"/>
      <c r="L2" s="439"/>
      <c r="M2" s="439"/>
      <c r="N2" s="439"/>
      <c r="O2" s="439"/>
      <c r="P2" s="439"/>
      <c r="Q2" s="439"/>
      <c r="R2" s="439"/>
      <c r="S2" s="439"/>
      <c r="T2" s="439"/>
      <c r="U2" s="439"/>
      <c r="V2" s="43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3"/>
      <c r="B3" s="394"/>
      <c r="C3" s="444"/>
      <c r="D3" s="155"/>
      <c r="E3" s="438"/>
      <c r="F3" s="439"/>
      <c r="G3" s="439"/>
      <c r="H3" s="439"/>
      <c r="I3" s="439"/>
      <c r="J3" s="439"/>
      <c r="K3" s="439"/>
      <c r="L3" s="439"/>
      <c r="M3" s="439"/>
      <c r="N3" s="439"/>
      <c r="O3" s="439"/>
      <c r="P3" s="439"/>
      <c r="Q3" s="439"/>
      <c r="R3" s="439"/>
      <c r="S3" s="439"/>
      <c r="T3" s="439"/>
      <c r="U3" s="439"/>
      <c r="V3" s="43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5" t="s">
        <v>239</v>
      </c>
      <c r="B4" s="395"/>
      <c r="C4" s="458" t="s">
        <v>272</v>
      </c>
      <c r="D4" s="458"/>
      <c r="E4" s="458"/>
      <c r="F4" s="458"/>
      <c r="G4" s="458"/>
      <c r="H4" s="458"/>
      <c r="I4" s="458"/>
      <c r="J4" s="458"/>
      <c r="K4" s="458"/>
      <c r="L4" s="458"/>
      <c r="M4" s="458"/>
      <c r="N4" s="458"/>
      <c r="O4" s="458"/>
      <c r="P4" s="458"/>
      <c r="Q4" s="458"/>
      <c r="R4" s="458"/>
      <c r="S4" s="458"/>
      <c r="T4" s="458"/>
      <c r="U4" s="458"/>
      <c r="V4" s="45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5" t="s">
        <v>240</v>
      </c>
      <c r="B5" s="395"/>
      <c r="C5" s="460" t="s">
        <v>30</v>
      </c>
      <c r="D5" s="460"/>
      <c r="E5" s="460"/>
      <c r="F5" s="460"/>
      <c r="G5" s="460"/>
      <c r="H5" s="460"/>
      <c r="I5" s="460"/>
      <c r="J5" s="460"/>
      <c r="K5" s="460"/>
      <c r="L5" s="460"/>
      <c r="M5" s="460"/>
      <c r="N5" s="460"/>
      <c r="O5" s="460"/>
      <c r="P5" s="460"/>
      <c r="Q5" s="460"/>
      <c r="R5" s="460"/>
      <c r="S5" s="460"/>
      <c r="T5" s="460"/>
      <c r="U5" s="460"/>
      <c r="V5" s="46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5" t="s">
        <v>241</v>
      </c>
      <c r="B6" s="395"/>
      <c r="C6" s="458" t="s">
        <v>273</v>
      </c>
      <c r="D6" s="458"/>
      <c r="E6" s="458"/>
      <c r="F6" s="458"/>
      <c r="G6" s="458"/>
      <c r="H6" s="458"/>
      <c r="I6" s="458"/>
      <c r="J6" s="458"/>
      <c r="K6" s="458"/>
      <c r="L6" s="458"/>
      <c r="M6" s="458"/>
      <c r="N6" s="458"/>
      <c r="O6" s="458"/>
      <c r="P6" s="458"/>
      <c r="Q6" s="458"/>
      <c r="R6" s="458"/>
      <c r="S6" s="458"/>
      <c r="T6" s="458"/>
      <c r="U6" s="458"/>
      <c r="V6" s="45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5" t="s">
        <v>243</v>
      </c>
      <c r="B7" s="445"/>
      <c r="C7" s="445"/>
      <c r="D7" s="446" t="s">
        <v>274</v>
      </c>
      <c r="E7" s="389"/>
      <c r="F7" s="389"/>
      <c r="G7" s="389"/>
      <c r="H7" s="389"/>
      <c r="I7" s="389"/>
      <c r="J7" s="389"/>
      <c r="K7" s="389"/>
      <c r="L7" s="389"/>
      <c r="M7" s="389"/>
      <c r="N7" s="389"/>
      <c r="O7" s="389"/>
      <c r="P7" s="389"/>
      <c r="Q7" s="389"/>
      <c r="R7" s="390"/>
      <c r="S7" s="131"/>
      <c r="T7" s="445" t="s">
        <v>275</v>
      </c>
      <c r="U7" s="445"/>
      <c r="V7" s="44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51" customHeight="1" thickTop="1" thickBot="1">
      <c r="A8" s="447" t="s">
        <v>248</v>
      </c>
      <c r="B8" s="448" t="s">
        <v>276</v>
      </c>
      <c r="C8" s="450" t="s">
        <v>244</v>
      </c>
      <c r="D8" s="452" t="s">
        <v>277</v>
      </c>
      <c r="E8" s="454" t="s">
        <v>214</v>
      </c>
      <c r="F8" s="455" t="s">
        <v>515</v>
      </c>
      <c r="G8" s="456"/>
      <c r="H8" s="456"/>
      <c r="I8" s="456"/>
      <c r="J8" s="456"/>
      <c r="K8" s="457"/>
      <c r="L8" s="455" t="s">
        <v>278</v>
      </c>
      <c r="M8" s="456"/>
      <c r="N8" s="456"/>
      <c r="O8" s="456"/>
      <c r="P8" s="456"/>
      <c r="Q8" s="456"/>
      <c r="R8" s="456"/>
      <c r="S8" s="457"/>
      <c r="T8" s="60"/>
      <c r="U8" s="61"/>
      <c r="V8" s="89" t="s">
        <v>279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6"/>
      <c r="B9" s="449"/>
      <c r="C9" s="451"/>
      <c r="D9" s="453"/>
      <c r="E9" s="381"/>
      <c r="F9" s="51" t="s">
        <v>216</v>
      </c>
      <c r="G9" s="51" t="s">
        <v>218</v>
      </c>
      <c r="H9" s="51" t="s">
        <v>280</v>
      </c>
      <c r="I9" s="51" t="s">
        <v>220</v>
      </c>
      <c r="J9" s="127" t="s">
        <v>281</v>
      </c>
      <c r="K9" s="51" t="s">
        <v>226</v>
      </c>
      <c r="L9" s="51" t="s">
        <v>282</v>
      </c>
      <c r="M9" s="124" t="s">
        <v>223</v>
      </c>
      <c r="N9" s="51" t="s">
        <v>283</v>
      </c>
      <c r="O9" s="51" t="s">
        <v>284</v>
      </c>
      <c r="P9" s="51" t="s">
        <v>285</v>
      </c>
      <c r="Q9" s="51" t="s">
        <v>286</v>
      </c>
      <c r="R9" s="127" t="s">
        <v>281</v>
      </c>
      <c r="S9" s="51" t="s">
        <v>287</v>
      </c>
      <c r="T9" s="54" t="s">
        <v>228</v>
      </c>
      <c r="U9" s="54" t="s">
        <v>230</v>
      </c>
      <c r="V9" s="55" t="s">
        <v>288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6.5" customHeight="1">
      <c r="A10" s="372">
        <f>'5- Identificación de Riesgos'!A10</f>
        <v>1</v>
      </c>
      <c r="B10" s="366" t="str">
        <f>'5- Identificación de Riesgos'!B10:B19</f>
        <v>Asignación insuficiente de recursos</v>
      </c>
      <c r="C10" s="172" t="str">
        <f>'5- Identificación de Riesgos'!D10</f>
        <v>Error de análisis en los datos estadísticos o no utilización de los mismos.</v>
      </c>
      <c r="D10" s="170"/>
      <c r="E10" s="166" t="s">
        <v>517</v>
      </c>
      <c r="F10" s="160" t="s">
        <v>290</v>
      </c>
      <c r="G10" s="160" t="s">
        <v>289</v>
      </c>
      <c r="H10" s="160" t="s">
        <v>289</v>
      </c>
      <c r="I10" s="160" t="s">
        <v>289</v>
      </c>
      <c r="J10" s="165">
        <f>COUNTIF(F10:I10,"SI")/4</f>
        <v>0.75</v>
      </c>
      <c r="K10" s="427">
        <f>AVERAGE(J10:J13)</f>
        <v>0.6875</v>
      </c>
      <c r="L10" s="157" t="str">
        <f>'5- Identificación de Riesgos'!I10</f>
        <v>Afectación de reputacion,imagén,  credibilidad, satisfacción de usuarios y PI</v>
      </c>
      <c r="M10" s="166"/>
      <c r="N10" s="160"/>
      <c r="O10" s="160"/>
      <c r="P10" s="160"/>
      <c r="Q10" s="160"/>
      <c r="R10" s="165">
        <f>SUM(COUNTIF(N10,"SI")*25%,COUNTIF(O10,"SI")*40%,COUNTIF(P10,"SI")*25%,COUNTIF(Q10,"SI")*10%)</f>
        <v>0</v>
      </c>
      <c r="S10" s="427">
        <f>AVERAGE(R10:R19)</f>
        <v>0</v>
      </c>
      <c r="T10" s="36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69" t="str">
        <f>CONCATENATE(VLOOKUP((LEFT(T10,LEN(T10)-4)&amp;LEFT(U10,LEN(U10)-4)),'9- Matriz de Calor '!$D$18:$E$42,2,0)," - ",RIGHT(T10,1)*RIGHT(U10,1))</f>
        <v>Bajo - 2</v>
      </c>
    </row>
    <row r="11" spans="1:278" ht="72.75" customHeight="1">
      <c r="A11" s="373"/>
      <c r="B11" s="367"/>
      <c r="C11" s="173" t="str">
        <f>'5- Identificación de Riesgos'!D11</f>
        <v>No entregar al Nivel Central la información solicitada oportunamente o entregarla con inexactitudes (Plan de necesidades anual).</v>
      </c>
      <c r="D11" s="168"/>
      <c r="E11" s="167" t="s">
        <v>496</v>
      </c>
      <c r="F11" s="160" t="s">
        <v>289</v>
      </c>
      <c r="G11" s="160" t="s">
        <v>289</v>
      </c>
      <c r="H11" s="160" t="s">
        <v>289</v>
      </c>
      <c r="I11" s="160" t="s">
        <v>289</v>
      </c>
      <c r="J11" s="163">
        <f t="shared" ref="J11:J29" si="0">COUNTIF(F11:I11,"SI")/4</f>
        <v>1</v>
      </c>
      <c r="K11" s="428"/>
      <c r="L11" s="158" t="str">
        <f>'5- Identificación de Riesgos'!I11</f>
        <v>Afectación Económica</v>
      </c>
      <c r="M11" s="167"/>
      <c r="N11" s="160"/>
      <c r="O11" s="160"/>
      <c r="P11" s="160"/>
      <c r="Q11" s="160"/>
      <c r="R11" s="163">
        <f t="shared" ref="R11:R29" si="1">SUM(COUNTIF(N11,"SI")*25%,COUNTIF(O11,"SI")*40%,COUNTIF(P11,"SI")*25%,COUNTIF(Q11,"SI")*10%)</f>
        <v>0</v>
      </c>
      <c r="S11" s="428"/>
      <c r="T11" s="364"/>
      <c r="U11" s="367"/>
      <c r="V11" s="370"/>
    </row>
    <row r="12" spans="1:278" ht="71.25" customHeight="1">
      <c r="A12" s="373"/>
      <c r="B12" s="367"/>
      <c r="C12" s="173" t="str">
        <f>'5- Identificación de Riesgos'!D12</f>
        <v>Directrices mal formuladas o mal interpretadas.</v>
      </c>
      <c r="D12" s="168"/>
      <c r="E12" s="167" t="s">
        <v>498</v>
      </c>
      <c r="F12" s="160" t="s">
        <v>289</v>
      </c>
      <c r="G12" s="160" t="s">
        <v>289</v>
      </c>
      <c r="H12" s="160" t="s">
        <v>290</v>
      </c>
      <c r="I12" s="160" t="s">
        <v>290</v>
      </c>
      <c r="J12" s="163">
        <f t="shared" si="0"/>
        <v>0.5</v>
      </c>
      <c r="K12" s="428"/>
      <c r="L12" s="158" t="str">
        <f>'5- Identificación de Riesgos'!I12</f>
        <v>Incumplimiento de las metas establecidas</v>
      </c>
      <c r="M12" s="167"/>
      <c r="N12" s="160"/>
      <c r="O12" s="160"/>
      <c r="P12" s="160"/>
      <c r="Q12" s="160"/>
      <c r="R12" s="163">
        <f t="shared" si="1"/>
        <v>0</v>
      </c>
      <c r="S12" s="428"/>
      <c r="T12" s="364"/>
      <c r="U12" s="367"/>
      <c r="V12" s="370"/>
    </row>
    <row r="13" spans="1:278" ht="57" customHeight="1">
      <c r="A13" s="373"/>
      <c r="B13" s="367"/>
      <c r="C13" s="173" t="str">
        <f>'5- Identificación de Riesgos'!D13</f>
        <v>Políticas macro económicas del País.</v>
      </c>
      <c r="D13" s="168"/>
      <c r="E13" s="167" t="s">
        <v>497</v>
      </c>
      <c r="F13" s="158" t="s">
        <v>289</v>
      </c>
      <c r="G13" s="158" t="s">
        <v>289</v>
      </c>
      <c r="H13" s="158" t="s">
        <v>290</v>
      </c>
      <c r="I13" s="158" t="s">
        <v>290</v>
      </c>
      <c r="J13" s="163">
        <f t="shared" si="0"/>
        <v>0.5</v>
      </c>
      <c r="K13" s="428"/>
      <c r="L13" s="220">
        <f>'5- Identificación de Riesgos'!I13</f>
        <v>0</v>
      </c>
      <c r="M13" s="167"/>
      <c r="N13" s="158"/>
      <c r="O13" s="158"/>
      <c r="P13" s="158"/>
      <c r="Q13" s="158"/>
      <c r="R13" s="163">
        <f t="shared" si="1"/>
        <v>0</v>
      </c>
      <c r="S13" s="428"/>
      <c r="T13" s="364"/>
      <c r="U13" s="367"/>
      <c r="V13" s="370"/>
    </row>
    <row r="14" spans="1:278">
      <c r="A14" s="373"/>
      <c r="B14" s="367"/>
      <c r="C14" s="173">
        <f>'5- Identificación de Riesgos'!D14</f>
        <v>0</v>
      </c>
      <c r="D14" s="168"/>
      <c r="E14" s="168"/>
      <c r="F14" s="158"/>
      <c r="G14" s="158"/>
      <c r="H14" s="158"/>
      <c r="I14" s="158"/>
      <c r="J14" s="163">
        <f t="shared" si="0"/>
        <v>0</v>
      </c>
      <c r="K14" s="428"/>
      <c r="L14" s="158">
        <f>'5- Identificación de Riesgos'!I14</f>
        <v>0</v>
      </c>
      <c r="M14" s="167"/>
      <c r="N14" s="158"/>
      <c r="O14" s="158"/>
      <c r="P14" s="158"/>
      <c r="Q14" s="158"/>
      <c r="R14" s="163">
        <f t="shared" si="1"/>
        <v>0</v>
      </c>
      <c r="S14" s="428"/>
      <c r="T14" s="364"/>
      <c r="U14" s="367"/>
      <c r="V14" s="370"/>
    </row>
    <row r="15" spans="1:278">
      <c r="A15" s="373"/>
      <c r="B15" s="459"/>
      <c r="C15" s="173">
        <f>'5- Identificación de Riesgos'!D15</f>
        <v>0</v>
      </c>
      <c r="D15" s="191"/>
      <c r="E15" s="191"/>
      <c r="F15" s="190"/>
      <c r="G15" s="190"/>
      <c r="H15" s="190"/>
      <c r="I15" s="190"/>
      <c r="J15" s="163">
        <f t="shared" si="0"/>
        <v>0</v>
      </c>
      <c r="K15" s="428"/>
      <c r="L15" s="158">
        <f>'5- Identificación de Riesgos'!I15</f>
        <v>0</v>
      </c>
      <c r="M15" s="176"/>
      <c r="N15" s="190"/>
      <c r="O15" s="190"/>
      <c r="P15" s="190"/>
      <c r="Q15" s="190"/>
      <c r="R15" s="163">
        <f t="shared" si="1"/>
        <v>0</v>
      </c>
      <c r="S15" s="428"/>
      <c r="T15" s="364"/>
      <c r="U15" s="367"/>
      <c r="V15" s="370"/>
    </row>
    <row r="16" spans="1:278">
      <c r="A16" s="373"/>
      <c r="B16" s="459"/>
      <c r="C16" s="173">
        <f>'5- Identificación de Riesgos'!D16</f>
        <v>0</v>
      </c>
      <c r="D16" s="191"/>
      <c r="E16" s="191"/>
      <c r="F16" s="190"/>
      <c r="G16" s="190"/>
      <c r="H16" s="190"/>
      <c r="I16" s="190"/>
      <c r="J16" s="163">
        <f t="shared" si="0"/>
        <v>0</v>
      </c>
      <c r="K16" s="428"/>
      <c r="L16" s="158">
        <f>'5- Identificación de Riesgos'!I16</f>
        <v>0</v>
      </c>
      <c r="M16" s="176"/>
      <c r="N16" s="190"/>
      <c r="O16" s="190"/>
      <c r="P16" s="190"/>
      <c r="Q16" s="190"/>
      <c r="R16" s="163">
        <f t="shared" si="1"/>
        <v>0</v>
      </c>
      <c r="S16" s="428"/>
      <c r="T16" s="364"/>
      <c r="U16" s="367"/>
      <c r="V16" s="370"/>
    </row>
    <row r="17" spans="1:22">
      <c r="A17" s="373"/>
      <c r="B17" s="459"/>
      <c r="C17" s="173">
        <f>'5- Identificación de Riesgos'!D17</f>
        <v>0</v>
      </c>
      <c r="D17" s="191"/>
      <c r="E17" s="191"/>
      <c r="F17" s="190"/>
      <c r="G17" s="190"/>
      <c r="H17" s="190"/>
      <c r="I17" s="190"/>
      <c r="J17" s="163">
        <f t="shared" si="0"/>
        <v>0</v>
      </c>
      <c r="K17" s="428"/>
      <c r="L17" s="158">
        <f>'5- Identificación de Riesgos'!I17</f>
        <v>0</v>
      </c>
      <c r="M17" s="176"/>
      <c r="N17" s="190"/>
      <c r="O17" s="190"/>
      <c r="P17" s="190"/>
      <c r="Q17" s="190"/>
      <c r="R17" s="163">
        <f t="shared" si="1"/>
        <v>0</v>
      </c>
      <c r="S17" s="428"/>
      <c r="T17" s="364"/>
      <c r="U17" s="367"/>
      <c r="V17" s="370"/>
    </row>
    <row r="18" spans="1:22">
      <c r="A18" s="373"/>
      <c r="B18" s="459"/>
      <c r="C18" s="173">
        <f>'5- Identificación de Riesgos'!D18</f>
        <v>0</v>
      </c>
      <c r="D18" s="191"/>
      <c r="E18" s="191"/>
      <c r="F18" s="190"/>
      <c r="G18" s="190"/>
      <c r="H18" s="190"/>
      <c r="I18" s="190"/>
      <c r="J18" s="163">
        <f t="shared" si="0"/>
        <v>0</v>
      </c>
      <c r="K18" s="428"/>
      <c r="L18" s="158">
        <f>'5- Identificación de Riesgos'!I18</f>
        <v>0</v>
      </c>
      <c r="M18" s="176"/>
      <c r="N18" s="190"/>
      <c r="O18" s="190"/>
      <c r="P18" s="190"/>
      <c r="Q18" s="190"/>
      <c r="R18" s="163">
        <f t="shared" si="1"/>
        <v>0</v>
      </c>
      <c r="S18" s="428"/>
      <c r="T18" s="364"/>
      <c r="U18" s="367"/>
      <c r="V18" s="370"/>
    </row>
    <row r="19" spans="1:22" ht="15.75" thickBot="1">
      <c r="A19" s="374"/>
      <c r="B19" s="368"/>
      <c r="C19" s="174">
        <f>'5- Identificación de Riesgos'!D19</f>
        <v>0</v>
      </c>
      <c r="D19" s="169"/>
      <c r="E19" s="175"/>
      <c r="F19" s="159"/>
      <c r="G19" s="159"/>
      <c r="H19" s="159"/>
      <c r="I19" s="159"/>
      <c r="J19" s="164">
        <f t="shared" si="0"/>
        <v>0</v>
      </c>
      <c r="K19" s="429"/>
      <c r="L19" s="159">
        <f>'5- Identificación de Riesgos'!I19</f>
        <v>0</v>
      </c>
      <c r="M19" s="177"/>
      <c r="N19" s="159"/>
      <c r="O19" s="159"/>
      <c r="P19" s="159"/>
      <c r="Q19" s="159"/>
      <c r="R19" s="164">
        <f t="shared" si="1"/>
        <v>0</v>
      </c>
      <c r="S19" s="429"/>
      <c r="T19" s="365"/>
      <c r="U19" s="368"/>
      <c r="V19" s="371"/>
    </row>
    <row r="20" spans="1:22" ht="72.75" customHeight="1">
      <c r="A20" s="372">
        <f>'5- Identificación de Riesgos'!A20</f>
        <v>2</v>
      </c>
      <c r="B20" s="366" t="str">
        <f>'5- Identificación de Riesgos'!B20:B29</f>
        <v>Incumplimiento de compromisos adquiridos</v>
      </c>
      <c r="C20" s="172" t="str">
        <f>'5- Identificación de Riesgos'!D20</f>
        <v>Asignación insuficiente de recursos.</v>
      </c>
      <c r="D20" s="170"/>
      <c r="E20" s="166" t="s">
        <v>499</v>
      </c>
      <c r="F20" s="221" t="s">
        <v>289</v>
      </c>
      <c r="G20" s="221" t="s">
        <v>289</v>
      </c>
      <c r="H20" s="221" t="s">
        <v>289</v>
      </c>
      <c r="I20" s="221" t="s">
        <v>289</v>
      </c>
      <c r="J20" s="165">
        <f t="shared" si="0"/>
        <v>1</v>
      </c>
      <c r="K20" s="427">
        <f>AVERAGE(J20:J29)</f>
        <v>0.4</v>
      </c>
      <c r="L20" s="157" t="str">
        <f>'5- Identificación de Riesgos'!I20</f>
        <v>Afectación de reputacion,imagén,  credibilidad, satisfacción de usuarios y PI</v>
      </c>
      <c r="M20" s="178"/>
      <c r="N20" s="157"/>
      <c r="O20" s="157"/>
      <c r="P20" s="157"/>
      <c r="Q20" s="157"/>
      <c r="R20" s="165">
        <f t="shared" si="1"/>
        <v>0</v>
      </c>
      <c r="S20" s="427">
        <f t="shared" ref="S20" si="2">AVERAGE(R20:R29)</f>
        <v>0</v>
      </c>
      <c r="T20" s="36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6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9" t="str">
        <f>CONCATENATE(VLOOKUP((LEFT(T20,LEN(T20)-4)&amp;LEFT(U20,LEN(U20)-4)),'9- Matriz de Calor '!$D$18:$E$42,2,0)," - ",RIGHT(T20,1)*RIGHT(U20,1))</f>
        <v>Moderado - 4</v>
      </c>
    </row>
    <row r="21" spans="1:22" ht="77.25" customHeight="1">
      <c r="A21" s="373"/>
      <c r="B21" s="367"/>
      <c r="C21" s="173" t="str">
        <f>'5- Identificación de Riesgos'!D21</f>
        <v>Medidas de austeridad establecidas por Nivel Central lo cual no permite la ubicación  de la totalidad de los recursos solicitados.</v>
      </c>
      <c r="D21" s="168"/>
      <c r="E21" s="167" t="s">
        <v>501</v>
      </c>
      <c r="F21" s="220" t="s">
        <v>289</v>
      </c>
      <c r="G21" s="220" t="s">
        <v>289</v>
      </c>
      <c r="H21" s="220" t="s">
        <v>289</v>
      </c>
      <c r="I21" s="220" t="s">
        <v>289</v>
      </c>
      <c r="J21" s="163">
        <f t="shared" si="0"/>
        <v>1</v>
      </c>
      <c r="K21" s="428"/>
      <c r="L21" s="158" t="str">
        <f>'5- Identificación de Riesgos'!I21</f>
        <v>Afectación Económica</v>
      </c>
      <c r="M21" s="176"/>
      <c r="N21" s="158"/>
      <c r="O21" s="158"/>
      <c r="P21" s="158"/>
      <c r="Q21" s="158"/>
      <c r="R21" s="163">
        <f t="shared" si="1"/>
        <v>0</v>
      </c>
      <c r="S21" s="428"/>
      <c r="T21" s="364"/>
      <c r="U21" s="367"/>
      <c r="V21" s="370"/>
    </row>
    <row r="22" spans="1:22" ht="68.25" customHeight="1">
      <c r="A22" s="373"/>
      <c r="B22" s="367"/>
      <c r="C22" s="173" t="str">
        <f>'5- Identificación de Riesgos'!D22</f>
        <v>Tardanza en el envío de solicitud por parte de la seccional a Nivel Central.</v>
      </c>
      <c r="D22" s="168"/>
      <c r="E22" s="167" t="s">
        <v>502</v>
      </c>
      <c r="F22" s="220" t="s">
        <v>289</v>
      </c>
      <c r="G22" s="220" t="s">
        <v>289</v>
      </c>
      <c r="H22" s="220" t="s">
        <v>289</v>
      </c>
      <c r="I22" s="220" t="s">
        <v>289</v>
      </c>
      <c r="J22" s="163">
        <f t="shared" si="0"/>
        <v>1</v>
      </c>
      <c r="K22" s="428"/>
      <c r="L22" s="158" t="str">
        <f>'5- Identificación de Riesgos'!I22</f>
        <v>Incumplimiento de las metas establecidas</v>
      </c>
      <c r="M22" s="176"/>
      <c r="N22" s="158"/>
      <c r="O22" s="158"/>
      <c r="P22" s="158"/>
      <c r="Q22" s="158"/>
      <c r="R22" s="163">
        <f t="shared" si="1"/>
        <v>0</v>
      </c>
      <c r="S22" s="428"/>
      <c r="T22" s="364"/>
      <c r="U22" s="367"/>
      <c r="V22" s="370"/>
    </row>
    <row r="23" spans="1:22" ht="96.75" customHeight="1">
      <c r="A23" s="373"/>
      <c r="B23" s="367"/>
      <c r="C23" s="173" t="str">
        <f>'5- Identificación de Riesgos'!D23</f>
        <v>Incumplimiento de INPANUT (Indice del PAC no utilizado) derivado de:
a) no suministrar oportunamente los soportes para la realización del pago      
b) soportes con incumplimientos en requisitos legales y/o formales          
c) inexactitud en los requerimientos de recursos por parte de las áreas</v>
      </c>
      <c r="D23" s="168"/>
      <c r="E23" s="167" t="s">
        <v>503</v>
      </c>
      <c r="F23" s="220" t="s">
        <v>289</v>
      </c>
      <c r="G23" s="220" t="s">
        <v>289</v>
      </c>
      <c r="H23" s="220" t="s">
        <v>289</v>
      </c>
      <c r="I23" s="220" t="s">
        <v>289</v>
      </c>
      <c r="J23" s="163">
        <f t="shared" si="0"/>
        <v>1</v>
      </c>
      <c r="K23" s="428"/>
      <c r="L23" s="158">
        <f>'5- Identificación de Riesgos'!I23</f>
        <v>0</v>
      </c>
      <c r="M23" s="176"/>
      <c r="N23" s="158"/>
      <c r="O23" s="158"/>
      <c r="P23" s="158"/>
      <c r="Q23" s="158"/>
      <c r="R23" s="163">
        <f t="shared" si="1"/>
        <v>0</v>
      </c>
      <c r="S23" s="428"/>
      <c r="T23" s="364"/>
      <c r="U23" s="367"/>
      <c r="V23" s="370"/>
    </row>
    <row r="24" spans="1:22">
      <c r="A24" s="373"/>
      <c r="B24" s="367"/>
      <c r="C24" s="173">
        <f>'5- Identificación de Riesgos'!D24</f>
        <v>0</v>
      </c>
      <c r="D24" s="168"/>
      <c r="E24" s="168"/>
      <c r="F24" s="158"/>
      <c r="G24" s="158"/>
      <c r="H24" s="158"/>
      <c r="I24" s="158"/>
      <c r="J24" s="163">
        <f t="shared" si="0"/>
        <v>0</v>
      </c>
      <c r="K24" s="428"/>
      <c r="L24" s="158">
        <f>'5- Identificación de Riesgos'!I24</f>
        <v>0</v>
      </c>
      <c r="M24" s="176"/>
      <c r="N24" s="158"/>
      <c r="O24" s="158"/>
      <c r="P24" s="158"/>
      <c r="Q24" s="158"/>
      <c r="R24" s="163">
        <f t="shared" si="1"/>
        <v>0</v>
      </c>
      <c r="S24" s="428"/>
      <c r="T24" s="364"/>
      <c r="U24" s="367"/>
      <c r="V24" s="370"/>
    </row>
    <row r="25" spans="1:22">
      <c r="A25" s="373"/>
      <c r="B25" s="367"/>
      <c r="C25" s="173">
        <f>'5- Identificación de Riesgos'!D25</f>
        <v>0</v>
      </c>
      <c r="D25" s="168"/>
      <c r="E25" s="167"/>
      <c r="F25" s="158"/>
      <c r="G25" s="158"/>
      <c r="H25" s="158"/>
      <c r="I25" s="158"/>
      <c r="J25" s="163">
        <f t="shared" si="0"/>
        <v>0</v>
      </c>
      <c r="K25" s="428"/>
      <c r="L25" s="158">
        <f>'5- Identificación de Riesgos'!I25</f>
        <v>0</v>
      </c>
      <c r="M25" s="176"/>
      <c r="N25" s="158"/>
      <c r="O25" s="158"/>
      <c r="P25" s="158"/>
      <c r="Q25" s="158"/>
      <c r="R25" s="163">
        <f t="shared" si="1"/>
        <v>0</v>
      </c>
      <c r="S25" s="428"/>
      <c r="T25" s="364"/>
      <c r="U25" s="367"/>
      <c r="V25" s="370"/>
    </row>
    <row r="26" spans="1:22">
      <c r="A26" s="373"/>
      <c r="B26" s="367"/>
      <c r="C26" s="173">
        <f>'5- Identificación de Riesgos'!D26</f>
        <v>0</v>
      </c>
      <c r="D26" s="168"/>
      <c r="E26" s="168"/>
      <c r="F26" s="158"/>
      <c r="G26" s="158"/>
      <c r="H26" s="158"/>
      <c r="I26" s="158"/>
      <c r="J26" s="163">
        <f t="shared" si="0"/>
        <v>0</v>
      </c>
      <c r="K26" s="428"/>
      <c r="L26" s="158">
        <f>'5- Identificación de Riesgos'!I26</f>
        <v>0</v>
      </c>
      <c r="M26" s="176"/>
      <c r="N26" s="158"/>
      <c r="O26" s="158"/>
      <c r="P26" s="158"/>
      <c r="Q26" s="158"/>
      <c r="R26" s="163">
        <f t="shared" si="1"/>
        <v>0</v>
      </c>
      <c r="S26" s="428"/>
      <c r="T26" s="364"/>
      <c r="U26" s="367"/>
      <c r="V26" s="370"/>
    </row>
    <row r="27" spans="1:22">
      <c r="A27" s="373"/>
      <c r="B27" s="367"/>
      <c r="C27" s="173">
        <f>'5- Identificación de Riesgos'!D27</f>
        <v>0</v>
      </c>
      <c r="D27" s="168"/>
      <c r="E27" s="168"/>
      <c r="F27" s="158"/>
      <c r="G27" s="158"/>
      <c r="H27" s="158"/>
      <c r="I27" s="158"/>
      <c r="J27" s="163">
        <f t="shared" si="0"/>
        <v>0</v>
      </c>
      <c r="K27" s="428"/>
      <c r="L27" s="158">
        <f>'5- Identificación de Riesgos'!I27</f>
        <v>0</v>
      </c>
      <c r="M27" s="176"/>
      <c r="N27" s="158"/>
      <c r="O27" s="158"/>
      <c r="P27" s="158"/>
      <c r="Q27" s="158"/>
      <c r="R27" s="163">
        <f t="shared" si="1"/>
        <v>0</v>
      </c>
      <c r="S27" s="428"/>
      <c r="T27" s="364"/>
      <c r="U27" s="367"/>
      <c r="V27" s="370"/>
    </row>
    <row r="28" spans="1:22">
      <c r="A28" s="373"/>
      <c r="B28" s="367"/>
      <c r="C28" s="173">
        <f>'5- Identificación de Riesgos'!D28</f>
        <v>0</v>
      </c>
      <c r="D28" s="168"/>
      <c r="E28" s="168"/>
      <c r="F28" s="158"/>
      <c r="G28" s="158"/>
      <c r="H28" s="158"/>
      <c r="I28" s="158"/>
      <c r="J28" s="163">
        <f t="shared" si="0"/>
        <v>0</v>
      </c>
      <c r="K28" s="428"/>
      <c r="L28" s="158">
        <f>'5- Identificación de Riesgos'!I28</f>
        <v>0</v>
      </c>
      <c r="M28" s="176"/>
      <c r="N28" s="158"/>
      <c r="O28" s="158"/>
      <c r="P28" s="158"/>
      <c r="Q28" s="158"/>
      <c r="R28" s="163">
        <f t="shared" si="1"/>
        <v>0</v>
      </c>
      <c r="S28" s="428"/>
      <c r="T28" s="364"/>
      <c r="U28" s="367"/>
      <c r="V28" s="370"/>
    </row>
    <row r="29" spans="1:22" ht="15.75" thickBot="1">
      <c r="A29" s="374"/>
      <c r="B29" s="368"/>
      <c r="C29" s="174"/>
      <c r="D29" s="169"/>
      <c r="E29" s="175"/>
      <c r="F29" s="159"/>
      <c r="G29" s="159"/>
      <c r="H29" s="159"/>
      <c r="I29" s="159"/>
      <c r="J29" s="164">
        <f t="shared" si="0"/>
        <v>0</v>
      </c>
      <c r="K29" s="429"/>
      <c r="L29" s="159">
        <f>'5- Identificación de Riesgos'!I29</f>
        <v>0</v>
      </c>
      <c r="M29" s="177"/>
      <c r="N29" s="159"/>
      <c r="O29" s="159"/>
      <c r="P29" s="159"/>
      <c r="Q29" s="159"/>
      <c r="R29" s="164">
        <f t="shared" si="1"/>
        <v>0</v>
      </c>
      <c r="S29" s="429"/>
      <c r="T29" s="365"/>
      <c r="U29" s="368"/>
      <c r="V29" s="371"/>
    </row>
    <row r="30" spans="1:22" ht="72" customHeight="1">
      <c r="A30" s="372">
        <f>'5- Identificación de Riesgos'!A30</f>
        <v>3</v>
      </c>
      <c r="B30" s="366" t="str">
        <f>'5- Identificación de Riesgos'!B30:B39</f>
        <v>Incumplimiento en el resultado de los estandares de ejecución y permanencia de los recursos en las cuentas corrientes autorizadas</v>
      </c>
      <c r="C30" s="265" t="s">
        <v>508</v>
      </c>
      <c r="D30" s="170"/>
      <c r="E30" s="166" t="s">
        <v>509</v>
      </c>
      <c r="F30" s="157" t="s">
        <v>289</v>
      </c>
      <c r="G30" s="157" t="s">
        <v>289</v>
      </c>
      <c r="H30" s="157" t="s">
        <v>289</v>
      </c>
      <c r="I30" s="157" t="s">
        <v>289</v>
      </c>
      <c r="J30" s="165">
        <f t="shared" ref="J30:J69" si="3">COUNTIF(F30:I30,"SI")/4</f>
        <v>1</v>
      </c>
      <c r="K30" s="427">
        <f>AVERAGE(J30:J31)</f>
        <v>0.875</v>
      </c>
      <c r="L30" s="157" t="str">
        <f>'5- Identificación de Riesgos'!I30</f>
        <v>Afectación de reputacion,imagén,  credibilidad, satisfacción de usuarios y PI</v>
      </c>
      <c r="M30" s="178"/>
      <c r="N30" s="157"/>
      <c r="O30" s="157"/>
      <c r="P30" s="157"/>
      <c r="Q30" s="157"/>
      <c r="R30" s="165">
        <f t="shared" ref="R30:R69" si="4">SUM(COUNTIF(N30,"SI")*25%,COUNTIF(O30,"SI")*40%,COUNTIF(P30,"SI")*25%,COUNTIF(Q30,"SI")*10%)</f>
        <v>0</v>
      </c>
      <c r="S30" s="427">
        <f t="shared" ref="S30" si="5">AVERAGE(R30:R39)</f>
        <v>0</v>
      </c>
      <c r="T30" s="36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9" t="str">
        <f>CONCATENATE(VLOOKUP((LEFT(T30,LEN(T30)-4)&amp;LEFT(U30,LEN(U30)-4)),'9- Matriz de Calor '!$D$18:$E$42,2,0)," - ",RIGHT(T30,1)*RIGHT(U30,1))</f>
        <v>Bajo - 2</v>
      </c>
    </row>
    <row r="31" spans="1:22" ht="69" customHeight="1">
      <c r="A31" s="373"/>
      <c r="B31" s="367"/>
      <c r="C31" s="173" t="str">
        <f>'5- Identificación de Riesgos'!D31</f>
        <v>Programación del giro de recursos a las cuentas corrientes autorizadas, sin que se cuente con los datos de la cuenta bancaria del beneficiario, lo cual genera demoras en el proceso de pago.</v>
      </c>
      <c r="D31" s="168"/>
      <c r="E31" s="167" t="s">
        <v>505</v>
      </c>
      <c r="F31" s="158" t="s">
        <v>289</v>
      </c>
      <c r="G31" s="158" t="s">
        <v>289</v>
      </c>
      <c r="H31" s="158" t="s">
        <v>290</v>
      </c>
      <c r="I31" s="158" t="s">
        <v>289</v>
      </c>
      <c r="J31" s="163">
        <f t="shared" si="3"/>
        <v>0.75</v>
      </c>
      <c r="K31" s="428"/>
      <c r="L31" s="158" t="str">
        <f>'5- Identificación de Riesgos'!I31</f>
        <v>Afectación Económica</v>
      </c>
      <c r="M31" s="176"/>
      <c r="N31" s="158"/>
      <c r="O31" s="158"/>
      <c r="P31" s="158"/>
      <c r="Q31" s="158"/>
      <c r="R31" s="163">
        <f t="shared" si="4"/>
        <v>0</v>
      </c>
      <c r="S31" s="428"/>
      <c r="T31" s="364"/>
      <c r="U31" s="367"/>
      <c r="V31" s="370"/>
    </row>
    <row r="32" spans="1:22" ht="79.5" customHeight="1">
      <c r="A32" s="373"/>
      <c r="B32" s="367"/>
      <c r="C32" s="173" t="str">
        <f>'5- Identificación de Riesgos'!D32</f>
        <v>Inconsistencia en la información de la cuenta bancaria, despacho y/o número del proceso, reportada en el acto administrativo.</v>
      </c>
      <c r="D32" s="168"/>
      <c r="E32" s="167" t="s">
        <v>504</v>
      </c>
      <c r="F32" s="220" t="s">
        <v>289</v>
      </c>
      <c r="G32" s="220" t="s">
        <v>289</v>
      </c>
      <c r="H32" s="220" t="s">
        <v>290</v>
      </c>
      <c r="I32" s="220" t="s">
        <v>289</v>
      </c>
      <c r="J32" s="163">
        <f t="shared" si="3"/>
        <v>0.75</v>
      </c>
      <c r="K32" s="428"/>
      <c r="L32" s="158" t="str">
        <f>'5- Identificación de Riesgos'!I32</f>
        <v>Incumplimiento de las metas establecidas</v>
      </c>
      <c r="M32" s="176"/>
      <c r="N32" s="158"/>
      <c r="O32" s="158"/>
      <c r="P32" s="158"/>
      <c r="Q32" s="158"/>
      <c r="R32" s="163">
        <f t="shared" si="4"/>
        <v>0</v>
      </c>
      <c r="S32" s="428"/>
      <c r="T32" s="364"/>
      <c r="U32" s="367"/>
      <c r="V32" s="370"/>
    </row>
    <row r="33" spans="1:22" ht="92.25" customHeight="1">
      <c r="A33" s="373"/>
      <c r="B33" s="367"/>
      <c r="C33" s="173" t="str">
        <f>'5- Identificación de Riesgos'!D33</f>
        <v>Incumplimiento en las directrices del Ministerio de Hacienda en el sentido que los pagos deben realizarse a beneficiario final por intermedio del SIIF Nación a la cuenta bancaria informada por el beneficiario y registrada por la entidad.</v>
      </c>
      <c r="D33" s="168"/>
      <c r="E33" s="167" t="s">
        <v>506</v>
      </c>
      <c r="F33" s="220" t="s">
        <v>289</v>
      </c>
      <c r="G33" s="220" t="s">
        <v>289</v>
      </c>
      <c r="H33" s="220" t="s">
        <v>289</v>
      </c>
      <c r="I33" s="220" t="s">
        <v>289</v>
      </c>
      <c r="J33" s="163">
        <f t="shared" si="3"/>
        <v>1</v>
      </c>
      <c r="K33" s="428"/>
      <c r="L33" s="158">
        <f>'5- Identificación de Riesgos'!I33</f>
        <v>0</v>
      </c>
      <c r="M33" s="176"/>
      <c r="N33" s="158"/>
      <c r="O33" s="158"/>
      <c r="P33" s="158"/>
      <c r="Q33" s="158"/>
      <c r="R33" s="163">
        <f t="shared" si="4"/>
        <v>0</v>
      </c>
      <c r="S33" s="428"/>
      <c r="T33" s="364"/>
      <c r="U33" s="367"/>
      <c r="V33" s="370"/>
    </row>
    <row r="34" spans="1:22" ht="127.5" customHeight="1">
      <c r="A34" s="373"/>
      <c r="B34" s="367"/>
      <c r="C34" s="173" t="str">
        <f>'5- Identificación de Riesgos'!D34</f>
        <v>Incumplimiento de INPANUT (Indice del PAC no utilizado) derivado de:
a) no suministrar oportunamente los soportes para la realización del pago      
b) soportes con incumplimientos en requisitos legales y/o formales          
c) inexactitud en los requerimientos de recursos por parte de las áreas</v>
      </c>
      <c r="D34" s="168"/>
      <c r="E34" s="167" t="s">
        <v>507</v>
      </c>
      <c r="F34" s="220" t="s">
        <v>289</v>
      </c>
      <c r="G34" s="220" t="s">
        <v>289</v>
      </c>
      <c r="H34" s="220" t="s">
        <v>289</v>
      </c>
      <c r="I34" s="220" t="s">
        <v>289</v>
      </c>
      <c r="J34" s="163">
        <f t="shared" si="3"/>
        <v>1</v>
      </c>
      <c r="K34" s="428"/>
      <c r="L34" s="158">
        <f>'5- Identificación de Riesgos'!I34</f>
        <v>0</v>
      </c>
      <c r="M34" s="176"/>
      <c r="N34" s="158"/>
      <c r="O34" s="158"/>
      <c r="P34" s="158"/>
      <c r="Q34" s="158"/>
      <c r="R34" s="163">
        <f t="shared" si="4"/>
        <v>0</v>
      </c>
      <c r="S34" s="428"/>
      <c r="T34" s="364"/>
      <c r="U34" s="367"/>
      <c r="V34" s="370"/>
    </row>
    <row r="35" spans="1:22">
      <c r="A35" s="373"/>
      <c r="B35" s="367"/>
      <c r="C35" s="173">
        <f>'5- Identificación de Riesgos'!D35</f>
        <v>0</v>
      </c>
      <c r="D35" s="168"/>
      <c r="E35" s="167"/>
      <c r="F35" s="158"/>
      <c r="G35" s="158"/>
      <c r="H35" s="158"/>
      <c r="I35" s="158"/>
      <c r="J35" s="163">
        <f t="shared" si="3"/>
        <v>0</v>
      </c>
      <c r="K35" s="428"/>
      <c r="L35" s="158">
        <f>'5- Identificación de Riesgos'!I35</f>
        <v>0</v>
      </c>
      <c r="M35" s="176"/>
      <c r="N35" s="158"/>
      <c r="O35" s="158"/>
      <c r="P35" s="158"/>
      <c r="Q35" s="158"/>
      <c r="R35" s="163">
        <f t="shared" si="4"/>
        <v>0</v>
      </c>
      <c r="S35" s="428"/>
      <c r="T35" s="364"/>
      <c r="U35" s="367"/>
      <c r="V35" s="370"/>
    </row>
    <row r="36" spans="1:22">
      <c r="A36" s="373"/>
      <c r="B36" s="367"/>
      <c r="C36" s="173">
        <f>'5- Identificación de Riesgos'!D36</f>
        <v>0</v>
      </c>
      <c r="D36" s="168"/>
      <c r="E36" s="167"/>
      <c r="F36" s="158"/>
      <c r="G36" s="158"/>
      <c r="H36" s="158"/>
      <c r="I36" s="158"/>
      <c r="J36" s="163">
        <f t="shared" si="3"/>
        <v>0</v>
      </c>
      <c r="K36" s="428"/>
      <c r="L36" s="158">
        <f>'5- Identificación de Riesgos'!I36</f>
        <v>0</v>
      </c>
      <c r="M36" s="176"/>
      <c r="N36" s="158"/>
      <c r="O36" s="158"/>
      <c r="P36" s="158"/>
      <c r="Q36" s="158"/>
      <c r="R36" s="163">
        <f t="shared" si="4"/>
        <v>0</v>
      </c>
      <c r="S36" s="428"/>
      <c r="T36" s="364"/>
      <c r="U36" s="367"/>
      <c r="V36" s="370"/>
    </row>
    <row r="37" spans="1:22">
      <c r="A37" s="373"/>
      <c r="B37" s="367"/>
      <c r="C37" s="173">
        <f>'5- Identificación de Riesgos'!D37</f>
        <v>0</v>
      </c>
      <c r="D37" s="168"/>
      <c r="E37" s="167"/>
      <c r="F37" s="158"/>
      <c r="G37" s="158"/>
      <c r="H37" s="158"/>
      <c r="I37" s="158"/>
      <c r="J37" s="163">
        <f t="shared" si="3"/>
        <v>0</v>
      </c>
      <c r="K37" s="428"/>
      <c r="L37" s="158">
        <f>'5- Identificación de Riesgos'!I37</f>
        <v>0</v>
      </c>
      <c r="M37" s="176"/>
      <c r="N37" s="158"/>
      <c r="O37" s="158"/>
      <c r="P37" s="158"/>
      <c r="Q37" s="158"/>
      <c r="R37" s="163">
        <f t="shared" si="4"/>
        <v>0</v>
      </c>
      <c r="S37" s="428"/>
      <c r="T37" s="364"/>
      <c r="U37" s="367"/>
      <c r="V37" s="370"/>
    </row>
    <row r="38" spans="1:22">
      <c r="A38" s="373"/>
      <c r="B38" s="367"/>
      <c r="C38" s="173">
        <f>'5- Identificación de Riesgos'!D38</f>
        <v>0</v>
      </c>
      <c r="D38" s="168"/>
      <c r="E38" s="167"/>
      <c r="F38" s="158"/>
      <c r="G38" s="158"/>
      <c r="H38" s="158"/>
      <c r="I38" s="158"/>
      <c r="J38" s="163">
        <f t="shared" si="3"/>
        <v>0</v>
      </c>
      <c r="K38" s="428"/>
      <c r="L38" s="158">
        <f>'5- Identificación de Riesgos'!I38</f>
        <v>0</v>
      </c>
      <c r="M38" s="176"/>
      <c r="N38" s="158"/>
      <c r="O38" s="158"/>
      <c r="P38" s="158"/>
      <c r="Q38" s="158"/>
      <c r="R38" s="163">
        <f t="shared" si="4"/>
        <v>0</v>
      </c>
      <c r="S38" s="428"/>
      <c r="T38" s="364"/>
      <c r="U38" s="367"/>
      <c r="V38" s="370"/>
    </row>
    <row r="39" spans="1:22" ht="15.75" thickBot="1">
      <c r="A39" s="374"/>
      <c r="B39" s="368"/>
      <c r="C39" s="174"/>
      <c r="D39" s="169"/>
      <c r="E39" s="175"/>
      <c r="F39" s="159"/>
      <c r="G39" s="159"/>
      <c r="H39" s="159"/>
      <c r="I39" s="159"/>
      <c r="J39" s="164">
        <f t="shared" si="3"/>
        <v>0</v>
      </c>
      <c r="K39" s="429"/>
      <c r="L39" s="159">
        <f>'5- Identificación de Riesgos'!I39</f>
        <v>0</v>
      </c>
      <c r="M39" s="177"/>
      <c r="N39" s="159"/>
      <c r="O39" s="159"/>
      <c r="P39" s="159"/>
      <c r="Q39" s="159"/>
      <c r="R39" s="164">
        <f t="shared" si="4"/>
        <v>0</v>
      </c>
      <c r="S39" s="429"/>
      <c r="T39" s="365"/>
      <c r="U39" s="368"/>
      <c r="V39" s="371"/>
    </row>
    <row r="40" spans="1:22" ht="95.25" hidden="1" customHeight="1">
      <c r="A40" s="372">
        <f>'5- Identificación de Riesgos'!A40</f>
        <v>4</v>
      </c>
      <c r="B40" s="366" t="str">
        <f>'5- Identificación de Riesgos'!B40:B49</f>
        <v>Recibir dádivas o beneficios  para la ejecución tardia o anticipada del trámite de pagos</v>
      </c>
      <c r="C40" s="172" t="str">
        <f>'5- Identificación de Riesgos'!D40</f>
        <v>Insuficientes programas de capacitación para la toma de conciencia debido al desconocimiento de la ley antisoborno (ISO 37001:2016), Plan Anticorrupción y  de los  valores y principios propios de la entidad.</v>
      </c>
      <c r="D40" s="170"/>
      <c r="E40" s="166" t="s">
        <v>514</v>
      </c>
      <c r="F40" s="157" t="s">
        <v>289</v>
      </c>
      <c r="G40" s="157" t="s">
        <v>289</v>
      </c>
      <c r="H40" s="157" t="s">
        <v>289</v>
      </c>
      <c r="I40" s="157" t="s">
        <v>289</v>
      </c>
      <c r="J40" s="165">
        <f t="shared" si="3"/>
        <v>1</v>
      </c>
      <c r="K40" s="427">
        <f>AVERAGE(J40)</f>
        <v>1</v>
      </c>
      <c r="L40" s="157" t="str">
        <f>'5- Identificación de Riesgos'!I40</f>
        <v>Afectación de reputacion,imagén,  credibilidad, satisfacción de usuarios y PI</v>
      </c>
      <c r="M40" s="178"/>
      <c r="N40" s="157"/>
      <c r="O40" s="157"/>
      <c r="P40" s="157"/>
      <c r="Q40" s="157"/>
      <c r="R40" s="165">
        <f t="shared" si="4"/>
        <v>0</v>
      </c>
      <c r="S40" s="427">
        <f t="shared" ref="S40" si="6">AVERAGE(R40:R49)</f>
        <v>0</v>
      </c>
      <c r="T40" s="36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69" t="str">
        <f>CONCATENATE(VLOOKUP((LEFT(T40,LEN(T40)-4)&amp;LEFT(U40,LEN(U40)-4)),'9- Matriz de Calor '!$D$18:$E$42,2,0)," - ",RIGHT(T40,1)*RIGHT(U40,1))</f>
        <v>Alto  - 4</v>
      </c>
    </row>
    <row r="41" spans="1:22" hidden="1">
      <c r="A41" s="373"/>
      <c r="B41" s="367"/>
      <c r="C41" s="173"/>
      <c r="D41" s="168"/>
      <c r="E41" s="167"/>
      <c r="F41" s="158"/>
      <c r="G41" s="158"/>
      <c r="H41" s="158"/>
      <c r="I41" s="158"/>
      <c r="J41" s="163">
        <f t="shared" si="3"/>
        <v>0</v>
      </c>
      <c r="K41" s="428"/>
      <c r="L41" s="158">
        <f>'5- Identificación de Riesgos'!I41</f>
        <v>0</v>
      </c>
      <c r="M41" s="176"/>
      <c r="N41" s="158"/>
      <c r="O41" s="158"/>
      <c r="P41" s="158"/>
      <c r="Q41" s="158"/>
      <c r="R41" s="163">
        <f t="shared" si="4"/>
        <v>0</v>
      </c>
      <c r="S41" s="428"/>
      <c r="T41" s="364"/>
      <c r="U41" s="367"/>
      <c r="V41" s="370"/>
    </row>
    <row r="42" spans="1:22" hidden="1">
      <c r="A42" s="373"/>
      <c r="B42" s="367"/>
      <c r="C42" s="173"/>
      <c r="D42" s="168"/>
      <c r="E42" s="167"/>
      <c r="F42" s="158"/>
      <c r="G42" s="158"/>
      <c r="H42" s="158"/>
      <c r="I42" s="158"/>
      <c r="J42" s="163">
        <f t="shared" si="3"/>
        <v>0</v>
      </c>
      <c r="K42" s="428"/>
      <c r="L42" s="158">
        <f>'5- Identificación de Riesgos'!I42</f>
        <v>0</v>
      </c>
      <c r="M42" s="176"/>
      <c r="N42" s="158"/>
      <c r="O42" s="158"/>
      <c r="P42" s="158"/>
      <c r="Q42" s="158"/>
      <c r="R42" s="163">
        <f t="shared" si="4"/>
        <v>0</v>
      </c>
      <c r="S42" s="428"/>
      <c r="T42" s="364"/>
      <c r="U42" s="367"/>
      <c r="V42" s="370"/>
    </row>
    <row r="43" spans="1:22" hidden="1">
      <c r="A43" s="373"/>
      <c r="B43" s="367"/>
      <c r="C43" s="173"/>
      <c r="D43" s="168"/>
      <c r="E43" s="167"/>
      <c r="F43" s="158"/>
      <c r="G43" s="158"/>
      <c r="H43" s="158"/>
      <c r="I43" s="158"/>
      <c r="J43" s="163">
        <f t="shared" si="3"/>
        <v>0</v>
      </c>
      <c r="K43" s="428"/>
      <c r="L43" s="158">
        <f>'5- Identificación de Riesgos'!I43</f>
        <v>0</v>
      </c>
      <c r="M43" s="176"/>
      <c r="N43" s="158"/>
      <c r="O43" s="158"/>
      <c r="P43" s="158"/>
      <c r="Q43" s="158"/>
      <c r="R43" s="163">
        <f t="shared" si="4"/>
        <v>0</v>
      </c>
      <c r="S43" s="428"/>
      <c r="T43" s="364"/>
      <c r="U43" s="367"/>
      <c r="V43" s="370"/>
    </row>
    <row r="44" spans="1:22" hidden="1">
      <c r="A44" s="373"/>
      <c r="B44" s="367"/>
      <c r="C44" s="173"/>
      <c r="D44" s="168"/>
      <c r="E44" s="167"/>
      <c r="F44" s="158"/>
      <c r="G44" s="158"/>
      <c r="H44" s="158"/>
      <c r="I44" s="158"/>
      <c r="J44" s="163">
        <f t="shared" si="3"/>
        <v>0</v>
      </c>
      <c r="K44" s="428"/>
      <c r="L44" s="158">
        <f>'5- Identificación de Riesgos'!I44</f>
        <v>0</v>
      </c>
      <c r="M44" s="176"/>
      <c r="N44" s="158"/>
      <c r="O44" s="158"/>
      <c r="P44" s="158"/>
      <c r="Q44" s="158"/>
      <c r="R44" s="163">
        <f t="shared" si="4"/>
        <v>0</v>
      </c>
      <c r="S44" s="428"/>
      <c r="T44" s="364"/>
      <c r="U44" s="367"/>
      <c r="V44" s="370"/>
    </row>
    <row r="45" spans="1:22" hidden="1">
      <c r="A45" s="373"/>
      <c r="B45" s="367"/>
      <c r="C45" s="173"/>
      <c r="D45" s="168"/>
      <c r="E45" s="167"/>
      <c r="F45" s="158"/>
      <c r="G45" s="158"/>
      <c r="H45" s="158"/>
      <c r="I45" s="158"/>
      <c r="J45" s="163">
        <f t="shared" si="3"/>
        <v>0</v>
      </c>
      <c r="K45" s="428"/>
      <c r="L45" s="158">
        <f>'5- Identificación de Riesgos'!I45</f>
        <v>0</v>
      </c>
      <c r="M45" s="176"/>
      <c r="N45" s="158"/>
      <c r="O45" s="158"/>
      <c r="P45" s="158"/>
      <c r="Q45" s="158"/>
      <c r="R45" s="163">
        <f t="shared" si="4"/>
        <v>0</v>
      </c>
      <c r="S45" s="428"/>
      <c r="T45" s="364"/>
      <c r="U45" s="367"/>
      <c r="V45" s="370"/>
    </row>
    <row r="46" spans="1:22" hidden="1">
      <c r="A46" s="373"/>
      <c r="B46" s="367"/>
      <c r="C46" s="173"/>
      <c r="D46" s="168"/>
      <c r="E46" s="167"/>
      <c r="F46" s="158"/>
      <c r="G46" s="158"/>
      <c r="H46" s="158"/>
      <c r="I46" s="158"/>
      <c r="J46" s="163">
        <f t="shared" si="3"/>
        <v>0</v>
      </c>
      <c r="K46" s="428"/>
      <c r="L46" s="158">
        <f>'5- Identificación de Riesgos'!I46</f>
        <v>0</v>
      </c>
      <c r="M46" s="176"/>
      <c r="N46" s="158"/>
      <c r="O46" s="158"/>
      <c r="P46" s="158"/>
      <c r="Q46" s="158"/>
      <c r="R46" s="163">
        <f t="shared" si="4"/>
        <v>0</v>
      </c>
      <c r="S46" s="428"/>
      <c r="T46" s="364"/>
      <c r="U46" s="367"/>
      <c r="V46" s="370"/>
    </row>
    <row r="47" spans="1:22" hidden="1">
      <c r="A47" s="373"/>
      <c r="B47" s="367"/>
      <c r="C47" s="173"/>
      <c r="D47" s="168"/>
      <c r="E47" s="167"/>
      <c r="F47" s="158"/>
      <c r="G47" s="158"/>
      <c r="H47" s="158"/>
      <c r="I47" s="158"/>
      <c r="J47" s="163">
        <f t="shared" si="3"/>
        <v>0</v>
      </c>
      <c r="K47" s="428"/>
      <c r="L47" s="158">
        <f>'5- Identificación de Riesgos'!I47</f>
        <v>0</v>
      </c>
      <c r="M47" s="176"/>
      <c r="N47" s="158"/>
      <c r="O47" s="158"/>
      <c r="P47" s="158"/>
      <c r="Q47" s="158"/>
      <c r="R47" s="163">
        <f t="shared" si="4"/>
        <v>0</v>
      </c>
      <c r="S47" s="428"/>
      <c r="T47" s="364"/>
      <c r="U47" s="367"/>
      <c r="V47" s="370"/>
    </row>
    <row r="48" spans="1:22" hidden="1">
      <c r="A48" s="373"/>
      <c r="B48" s="367"/>
      <c r="C48" s="173"/>
      <c r="D48" s="168"/>
      <c r="E48" s="167"/>
      <c r="F48" s="158"/>
      <c r="G48" s="158"/>
      <c r="H48" s="158"/>
      <c r="I48" s="158"/>
      <c r="J48" s="163">
        <f t="shared" si="3"/>
        <v>0</v>
      </c>
      <c r="K48" s="428"/>
      <c r="L48" s="158">
        <f>'5- Identificación de Riesgos'!I48</f>
        <v>0</v>
      </c>
      <c r="M48" s="176"/>
      <c r="N48" s="158"/>
      <c r="O48" s="158"/>
      <c r="P48" s="158"/>
      <c r="Q48" s="158"/>
      <c r="R48" s="163">
        <f t="shared" si="4"/>
        <v>0</v>
      </c>
      <c r="S48" s="428"/>
      <c r="T48" s="364"/>
      <c r="U48" s="367"/>
      <c r="V48" s="370"/>
    </row>
    <row r="49" spans="1:22" ht="15.75" hidden="1" thickBot="1">
      <c r="A49" s="374"/>
      <c r="B49" s="368"/>
      <c r="C49" s="174"/>
      <c r="D49" s="169"/>
      <c r="E49" s="175"/>
      <c r="F49" s="159"/>
      <c r="G49" s="159"/>
      <c r="H49" s="159"/>
      <c r="I49" s="159"/>
      <c r="J49" s="164">
        <f t="shared" si="3"/>
        <v>0</v>
      </c>
      <c r="K49" s="429"/>
      <c r="L49" s="159">
        <f>'5- Identificación de Riesgos'!I49</f>
        <v>0</v>
      </c>
      <c r="M49" s="177"/>
      <c r="N49" s="159"/>
      <c r="O49" s="159"/>
      <c r="P49" s="159"/>
      <c r="Q49" s="159"/>
      <c r="R49" s="164">
        <f t="shared" si="4"/>
        <v>0</v>
      </c>
      <c r="S49" s="429"/>
      <c r="T49" s="365"/>
      <c r="U49" s="368"/>
      <c r="V49" s="371"/>
    </row>
    <row r="50" spans="1:22" ht="101.25" hidden="1" customHeight="1">
      <c r="A50" s="433">
        <v>5</v>
      </c>
      <c r="B50" s="366" t="str">
        <f>'5- Identificación de Riesgos'!B50:B59</f>
        <v>Inaplicabilidad de la normatividad ambiental vigente</v>
      </c>
      <c r="C50" s="172" t="str">
        <f>'5- Identificación de Riesgos'!D50</f>
        <v>Falta de apropiación del Plan de Gestión Ambiental que aplica para la Rama Judicial Acuerdo PSAA14-10160.</v>
      </c>
      <c r="D50" s="170"/>
      <c r="E50" s="166" t="s">
        <v>513</v>
      </c>
      <c r="F50" s="157" t="s">
        <v>289</v>
      </c>
      <c r="G50" s="157" t="s">
        <v>289</v>
      </c>
      <c r="H50" s="157" t="s">
        <v>289</v>
      </c>
      <c r="I50" s="157" t="s">
        <v>289</v>
      </c>
      <c r="J50" s="165">
        <f t="shared" si="3"/>
        <v>1</v>
      </c>
      <c r="K50" s="427">
        <f>AVERAGE(J50)</f>
        <v>1</v>
      </c>
      <c r="L50" s="157" t="str">
        <f>'5- Identificación de Riesgos'!I50</f>
        <v>Afectación Ambiental</v>
      </c>
      <c r="M50" s="178"/>
      <c r="N50" s="157"/>
      <c r="O50" s="157"/>
      <c r="P50" s="157"/>
      <c r="Q50" s="157"/>
      <c r="R50" s="165">
        <f t="shared" si="4"/>
        <v>0</v>
      </c>
      <c r="S50" s="427">
        <f t="shared" ref="S50" si="7">AVERAGE(R50:R59)</f>
        <v>0</v>
      </c>
      <c r="T50" s="36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69" t="str">
        <f>CONCATENATE(VLOOKUP((LEFT(T50,LEN(T50)-4)&amp;LEFT(U50,LEN(U50)-4)),'9- Matriz de Calor '!$D$18:$E$42,2,0)," - ",RIGHT(T50,1)*RIGHT(U50,1))</f>
        <v>Moderado - 3</v>
      </c>
    </row>
    <row r="51" spans="1:22" hidden="1">
      <c r="A51" s="434"/>
      <c r="B51" s="367"/>
      <c r="C51" s="173"/>
      <c r="D51" s="168"/>
      <c r="E51" s="167"/>
      <c r="F51" s="158"/>
      <c r="G51" s="158"/>
      <c r="H51" s="158"/>
      <c r="I51" s="158"/>
      <c r="J51" s="163">
        <f t="shared" si="3"/>
        <v>0</v>
      </c>
      <c r="K51" s="428"/>
      <c r="L51" s="158">
        <f>'5- Identificación de Riesgos'!I51</f>
        <v>0</v>
      </c>
      <c r="M51" s="176"/>
      <c r="N51" s="158"/>
      <c r="O51" s="158"/>
      <c r="P51" s="158"/>
      <c r="Q51" s="158"/>
      <c r="R51" s="163">
        <f t="shared" si="4"/>
        <v>0</v>
      </c>
      <c r="S51" s="428"/>
      <c r="T51" s="364"/>
      <c r="U51" s="367"/>
      <c r="V51" s="370"/>
    </row>
    <row r="52" spans="1:22" hidden="1">
      <c r="A52" s="434"/>
      <c r="B52" s="367"/>
      <c r="C52" s="173"/>
      <c r="D52" s="168"/>
      <c r="E52" s="167"/>
      <c r="F52" s="158"/>
      <c r="G52" s="158"/>
      <c r="H52" s="158"/>
      <c r="I52" s="158"/>
      <c r="J52" s="163">
        <f t="shared" si="3"/>
        <v>0</v>
      </c>
      <c r="K52" s="428"/>
      <c r="L52" s="158">
        <f>'5- Identificación de Riesgos'!I52</f>
        <v>0</v>
      </c>
      <c r="M52" s="176"/>
      <c r="N52" s="158"/>
      <c r="O52" s="158"/>
      <c r="P52" s="158"/>
      <c r="Q52" s="158"/>
      <c r="R52" s="163">
        <f t="shared" si="4"/>
        <v>0</v>
      </c>
      <c r="S52" s="428"/>
      <c r="T52" s="364"/>
      <c r="U52" s="367"/>
      <c r="V52" s="370"/>
    </row>
    <row r="53" spans="1:22" hidden="1">
      <c r="A53" s="434"/>
      <c r="B53" s="367"/>
      <c r="C53" s="173"/>
      <c r="D53" s="168"/>
      <c r="E53" s="167"/>
      <c r="F53" s="158"/>
      <c r="G53" s="158"/>
      <c r="H53" s="158"/>
      <c r="I53" s="158"/>
      <c r="J53" s="163">
        <f t="shared" si="3"/>
        <v>0</v>
      </c>
      <c r="K53" s="428"/>
      <c r="L53" s="158">
        <f>'5- Identificación de Riesgos'!I53</f>
        <v>0</v>
      </c>
      <c r="M53" s="176"/>
      <c r="N53" s="158"/>
      <c r="O53" s="158"/>
      <c r="P53" s="158"/>
      <c r="Q53" s="158"/>
      <c r="R53" s="163">
        <f t="shared" si="4"/>
        <v>0</v>
      </c>
      <c r="S53" s="428"/>
      <c r="T53" s="364"/>
      <c r="U53" s="367"/>
      <c r="V53" s="370"/>
    </row>
    <row r="54" spans="1:22" hidden="1">
      <c r="A54" s="434"/>
      <c r="B54" s="367"/>
      <c r="C54" s="173"/>
      <c r="D54" s="168"/>
      <c r="E54" s="167"/>
      <c r="F54" s="158"/>
      <c r="G54" s="158"/>
      <c r="H54" s="158"/>
      <c r="I54" s="158"/>
      <c r="J54" s="163">
        <f t="shared" si="3"/>
        <v>0</v>
      </c>
      <c r="K54" s="428"/>
      <c r="L54" s="158">
        <f>'5- Identificación de Riesgos'!I54</f>
        <v>0</v>
      </c>
      <c r="M54" s="176"/>
      <c r="N54" s="158"/>
      <c r="O54" s="158"/>
      <c r="P54" s="158"/>
      <c r="Q54" s="158"/>
      <c r="R54" s="163">
        <f t="shared" si="4"/>
        <v>0</v>
      </c>
      <c r="S54" s="428"/>
      <c r="T54" s="364"/>
      <c r="U54" s="367"/>
      <c r="V54" s="370"/>
    </row>
    <row r="55" spans="1:22" hidden="1">
      <c r="A55" s="434"/>
      <c r="B55" s="367"/>
      <c r="C55" s="173"/>
      <c r="D55" s="168"/>
      <c r="E55" s="167"/>
      <c r="F55" s="158"/>
      <c r="G55" s="158"/>
      <c r="H55" s="158"/>
      <c r="I55" s="158"/>
      <c r="J55" s="163">
        <f t="shared" si="3"/>
        <v>0</v>
      </c>
      <c r="K55" s="428"/>
      <c r="L55" s="158">
        <f>'5- Identificación de Riesgos'!I55</f>
        <v>0</v>
      </c>
      <c r="M55" s="176"/>
      <c r="N55" s="158"/>
      <c r="O55" s="158"/>
      <c r="P55" s="158"/>
      <c r="Q55" s="158"/>
      <c r="R55" s="163">
        <f t="shared" si="4"/>
        <v>0</v>
      </c>
      <c r="S55" s="428"/>
      <c r="T55" s="364"/>
      <c r="U55" s="367"/>
      <c r="V55" s="370"/>
    </row>
    <row r="56" spans="1:22" hidden="1">
      <c r="A56" s="434"/>
      <c r="B56" s="367"/>
      <c r="C56" s="173"/>
      <c r="D56" s="168"/>
      <c r="E56" s="167"/>
      <c r="F56" s="158"/>
      <c r="G56" s="158"/>
      <c r="H56" s="158"/>
      <c r="I56" s="158"/>
      <c r="J56" s="163">
        <f t="shared" si="3"/>
        <v>0</v>
      </c>
      <c r="K56" s="428"/>
      <c r="L56" s="158">
        <f>'5- Identificación de Riesgos'!I56</f>
        <v>0</v>
      </c>
      <c r="M56" s="176"/>
      <c r="N56" s="158"/>
      <c r="O56" s="158"/>
      <c r="P56" s="158"/>
      <c r="Q56" s="158"/>
      <c r="R56" s="163">
        <f t="shared" si="4"/>
        <v>0</v>
      </c>
      <c r="S56" s="428"/>
      <c r="T56" s="364"/>
      <c r="U56" s="367"/>
      <c r="V56" s="370"/>
    </row>
    <row r="57" spans="1:22" hidden="1">
      <c r="A57" s="434"/>
      <c r="B57" s="367"/>
      <c r="C57" s="173"/>
      <c r="D57" s="168"/>
      <c r="E57" s="167"/>
      <c r="F57" s="158"/>
      <c r="G57" s="158"/>
      <c r="H57" s="158"/>
      <c r="I57" s="158"/>
      <c r="J57" s="163">
        <f t="shared" si="3"/>
        <v>0</v>
      </c>
      <c r="K57" s="428"/>
      <c r="L57" s="158">
        <f>'5- Identificación de Riesgos'!I57</f>
        <v>0</v>
      </c>
      <c r="M57" s="176"/>
      <c r="N57" s="158"/>
      <c r="O57" s="158"/>
      <c r="P57" s="158"/>
      <c r="Q57" s="158"/>
      <c r="R57" s="163">
        <f t="shared" si="4"/>
        <v>0</v>
      </c>
      <c r="S57" s="428"/>
      <c r="T57" s="364"/>
      <c r="U57" s="367"/>
      <c r="V57" s="370"/>
    </row>
    <row r="58" spans="1:22" hidden="1">
      <c r="A58" s="434"/>
      <c r="B58" s="367"/>
      <c r="C58" s="173"/>
      <c r="D58" s="168"/>
      <c r="E58" s="167"/>
      <c r="F58" s="158"/>
      <c r="G58" s="158"/>
      <c r="H58" s="158"/>
      <c r="I58" s="158"/>
      <c r="J58" s="163">
        <f t="shared" si="3"/>
        <v>0</v>
      </c>
      <c r="K58" s="428"/>
      <c r="L58" s="158">
        <f>'5- Identificación de Riesgos'!I58</f>
        <v>0</v>
      </c>
      <c r="M58" s="176"/>
      <c r="N58" s="158"/>
      <c r="O58" s="158"/>
      <c r="P58" s="158"/>
      <c r="Q58" s="158"/>
      <c r="R58" s="163">
        <f t="shared" si="4"/>
        <v>0</v>
      </c>
      <c r="S58" s="428"/>
      <c r="T58" s="364"/>
      <c r="U58" s="367"/>
      <c r="V58" s="370"/>
    </row>
    <row r="59" spans="1:22" ht="15.75" hidden="1" thickBot="1">
      <c r="A59" s="435"/>
      <c r="B59" s="368"/>
      <c r="C59" s="174"/>
      <c r="D59" s="169"/>
      <c r="E59" s="175"/>
      <c r="F59" s="159"/>
      <c r="G59" s="159"/>
      <c r="H59" s="159"/>
      <c r="I59" s="159"/>
      <c r="J59" s="164">
        <f t="shared" si="3"/>
        <v>0</v>
      </c>
      <c r="K59" s="429"/>
      <c r="L59" s="159">
        <f>'5- Identificación de Riesgos'!I59</f>
        <v>0</v>
      </c>
      <c r="M59" s="177"/>
      <c r="N59" s="159"/>
      <c r="O59" s="159"/>
      <c r="P59" s="159"/>
      <c r="Q59" s="159"/>
      <c r="R59" s="164">
        <f t="shared" si="4"/>
        <v>0</v>
      </c>
      <c r="S59" s="429"/>
      <c r="T59" s="365"/>
      <c r="U59" s="368"/>
      <c r="V59" s="371"/>
    </row>
    <row r="60" spans="1:22" ht="66" hidden="1" customHeight="1">
      <c r="A60" s="372">
        <v>6</v>
      </c>
      <c r="B60" s="366" t="str">
        <f>'5- Identificación de Riesgos'!B60:B69</f>
        <v>Interrupción o demora en el Servicio Público de Administrar  Justicia</v>
      </c>
      <c r="C60" s="172" t="str">
        <f>'5- Identificación de Riesgos'!D60</f>
        <v xml:space="preserve">Paros que afecten la prestación del servicio.  </v>
      </c>
      <c r="D60" s="170"/>
      <c r="E60" s="166" t="s">
        <v>510</v>
      </c>
      <c r="F60" s="157" t="s">
        <v>289</v>
      </c>
      <c r="G60" s="157" t="s">
        <v>289</v>
      </c>
      <c r="H60" s="157" t="s">
        <v>289</v>
      </c>
      <c r="I60" s="157" t="s">
        <v>289</v>
      </c>
      <c r="J60" s="165">
        <f t="shared" si="3"/>
        <v>1</v>
      </c>
      <c r="K60" s="427">
        <f>AVERAGE(J60)</f>
        <v>1</v>
      </c>
      <c r="L60" s="157" t="str">
        <f>'5- Identificación de Riesgos'!I60</f>
        <v>Interrupción o afectación en la prestación del servicio administrativo</v>
      </c>
      <c r="M60" s="178"/>
      <c r="N60" s="157"/>
      <c r="O60" s="157"/>
      <c r="P60" s="157"/>
      <c r="Q60" s="157"/>
      <c r="R60" s="165">
        <f t="shared" si="4"/>
        <v>0</v>
      </c>
      <c r="S60" s="430">
        <f t="shared" ref="S60" si="8">AVERAGE(R60:R69)</f>
        <v>0</v>
      </c>
      <c r="T60" s="42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4" t="str">
        <f>CONCATENATE(VLOOKUP((LEFT(T60,LEN(T60)-4)&amp;LEFT(U60,LEN(U60)-4)),'9- Matriz de Calor '!$D$18:$E$42,2,0)," - ",RIGHT(T60,1)*RIGHT(U60,1))</f>
        <v>Moderado - 3</v>
      </c>
    </row>
    <row r="61" spans="1:22" ht="69" hidden="1" customHeight="1">
      <c r="A61" s="373"/>
      <c r="B61" s="367"/>
      <c r="C61" s="173" t="str">
        <f>'5- Identificación de Riesgos'!D61</f>
        <v>Huelgas, protestas ciudadana.</v>
      </c>
      <c r="D61" s="168"/>
      <c r="E61" s="167" t="s">
        <v>512</v>
      </c>
      <c r="F61" s="158"/>
      <c r="G61" s="158"/>
      <c r="H61" s="158"/>
      <c r="I61" s="158"/>
      <c r="J61" s="163">
        <f t="shared" si="3"/>
        <v>0</v>
      </c>
      <c r="K61" s="428"/>
      <c r="L61" s="158">
        <f>'5- Identificación de Riesgos'!I61</f>
        <v>0</v>
      </c>
      <c r="M61" s="176"/>
      <c r="N61" s="158"/>
      <c r="O61" s="158"/>
      <c r="P61" s="158"/>
      <c r="Q61" s="158"/>
      <c r="R61" s="163">
        <f t="shared" si="4"/>
        <v>0</v>
      </c>
      <c r="S61" s="431"/>
      <c r="T61" s="422"/>
      <c r="U61" s="376"/>
      <c r="V61" s="425"/>
    </row>
    <row r="62" spans="1:22" ht="69.75" hidden="1" customHeight="1">
      <c r="A62" s="373"/>
      <c r="B62" s="367"/>
      <c r="C62" s="173" t="str">
        <f>'5- Identificación de Riesgos'!D62</f>
        <v>Disturbios o hechos violentos.</v>
      </c>
      <c r="D62" s="168"/>
      <c r="E62" s="167" t="s">
        <v>512</v>
      </c>
      <c r="F62" s="158"/>
      <c r="G62" s="158"/>
      <c r="H62" s="158"/>
      <c r="I62" s="158"/>
      <c r="J62" s="163">
        <f t="shared" si="3"/>
        <v>0</v>
      </c>
      <c r="K62" s="428"/>
      <c r="L62" s="158">
        <f>'5- Identificación de Riesgos'!I62</f>
        <v>0</v>
      </c>
      <c r="M62" s="176"/>
      <c r="N62" s="158"/>
      <c r="O62" s="158"/>
      <c r="P62" s="158"/>
      <c r="Q62" s="158"/>
      <c r="R62" s="163">
        <f t="shared" si="4"/>
        <v>0</v>
      </c>
      <c r="S62" s="431"/>
      <c r="T62" s="422"/>
      <c r="U62" s="376"/>
      <c r="V62" s="425"/>
    </row>
    <row r="63" spans="1:22" ht="60.75" hidden="1" customHeight="1">
      <c r="A63" s="373"/>
      <c r="B63" s="367"/>
      <c r="C63" s="173" t="str">
        <f>'5- Identificación de Riesgos'!D63</f>
        <v>Pandemia.</v>
      </c>
      <c r="D63" s="168"/>
      <c r="E63" s="167" t="s">
        <v>511</v>
      </c>
      <c r="F63" s="158"/>
      <c r="G63" s="158"/>
      <c r="H63" s="158"/>
      <c r="I63" s="158"/>
      <c r="J63" s="163">
        <f t="shared" si="3"/>
        <v>0</v>
      </c>
      <c r="K63" s="428"/>
      <c r="L63" s="158">
        <f>'5- Identificación de Riesgos'!I63</f>
        <v>0</v>
      </c>
      <c r="M63" s="176"/>
      <c r="N63" s="158"/>
      <c r="O63" s="158"/>
      <c r="P63" s="158"/>
      <c r="Q63" s="158"/>
      <c r="R63" s="163">
        <f t="shared" si="4"/>
        <v>0</v>
      </c>
      <c r="S63" s="431"/>
      <c r="T63" s="422"/>
      <c r="U63" s="376"/>
      <c r="V63" s="425"/>
    </row>
    <row r="64" spans="1:22" ht="86.25" hidden="1" customHeight="1">
      <c r="A64" s="373"/>
      <c r="B64" s="367"/>
      <c r="C64" s="173" t="str">
        <f>'5- Identificación de Riesgos'!D64</f>
        <v>Emergencias Ambientales.</v>
      </c>
      <c r="D64" s="168"/>
      <c r="E64" s="167" t="s">
        <v>516</v>
      </c>
      <c r="F64" s="158"/>
      <c r="G64" s="158"/>
      <c r="H64" s="158"/>
      <c r="I64" s="158"/>
      <c r="J64" s="163">
        <f t="shared" si="3"/>
        <v>0</v>
      </c>
      <c r="K64" s="428"/>
      <c r="L64" s="158">
        <f>'5- Identificación de Riesgos'!I64</f>
        <v>0</v>
      </c>
      <c r="M64" s="176"/>
      <c r="N64" s="158"/>
      <c r="O64" s="158"/>
      <c r="P64" s="158"/>
      <c r="Q64" s="158"/>
      <c r="R64" s="163">
        <f t="shared" si="4"/>
        <v>0</v>
      </c>
      <c r="S64" s="431"/>
      <c r="T64" s="422"/>
      <c r="U64" s="376"/>
      <c r="V64" s="425"/>
    </row>
    <row r="65" spans="1:22" hidden="1">
      <c r="A65" s="373"/>
      <c r="B65" s="367"/>
      <c r="C65" s="173"/>
      <c r="D65" s="168"/>
      <c r="E65" s="167"/>
      <c r="F65" s="158"/>
      <c r="G65" s="158"/>
      <c r="H65" s="158"/>
      <c r="I65" s="158"/>
      <c r="J65" s="163">
        <f t="shared" si="3"/>
        <v>0</v>
      </c>
      <c r="K65" s="428"/>
      <c r="L65" s="158">
        <f>'5- Identificación de Riesgos'!I65</f>
        <v>0</v>
      </c>
      <c r="M65" s="176"/>
      <c r="N65" s="158"/>
      <c r="O65" s="158"/>
      <c r="P65" s="158"/>
      <c r="Q65" s="158"/>
      <c r="R65" s="163">
        <f t="shared" si="4"/>
        <v>0</v>
      </c>
      <c r="S65" s="431"/>
      <c r="T65" s="422"/>
      <c r="U65" s="376"/>
      <c r="V65" s="425"/>
    </row>
    <row r="66" spans="1:22" hidden="1">
      <c r="A66" s="373"/>
      <c r="B66" s="367"/>
      <c r="C66" s="173"/>
      <c r="D66" s="168"/>
      <c r="E66" s="167"/>
      <c r="F66" s="158"/>
      <c r="G66" s="158"/>
      <c r="H66" s="158"/>
      <c r="I66" s="158"/>
      <c r="J66" s="163">
        <f t="shared" si="3"/>
        <v>0</v>
      </c>
      <c r="K66" s="428"/>
      <c r="L66" s="158">
        <f>'5- Identificación de Riesgos'!I66</f>
        <v>0</v>
      </c>
      <c r="M66" s="176"/>
      <c r="N66" s="158"/>
      <c r="O66" s="158"/>
      <c r="P66" s="158"/>
      <c r="Q66" s="158"/>
      <c r="R66" s="163">
        <f t="shared" si="4"/>
        <v>0</v>
      </c>
      <c r="S66" s="431"/>
      <c r="T66" s="422"/>
      <c r="U66" s="376"/>
      <c r="V66" s="425"/>
    </row>
    <row r="67" spans="1:22" hidden="1">
      <c r="A67" s="373"/>
      <c r="B67" s="367"/>
      <c r="C67" s="173"/>
      <c r="D67" s="168"/>
      <c r="E67" s="167"/>
      <c r="F67" s="158"/>
      <c r="G67" s="158"/>
      <c r="H67" s="158"/>
      <c r="I67" s="158"/>
      <c r="J67" s="163">
        <f t="shared" si="3"/>
        <v>0</v>
      </c>
      <c r="K67" s="428"/>
      <c r="L67" s="158">
        <f>'5- Identificación de Riesgos'!I67</f>
        <v>0</v>
      </c>
      <c r="M67" s="176"/>
      <c r="N67" s="158"/>
      <c r="O67" s="158"/>
      <c r="P67" s="158"/>
      <c r="Q67" s="158"/>
      <c r="R67" s="163">
        <f t="shared" si="4"/>
        <v>0</v>
      </c>
      <c r="S67" s="431"/>
      <c r="T67" s="422"/>
      <c r="U67" s="376"/>
      <c r="V67" s="425"/>
    </row>
    <row r="68" spans="1:22" hidden="1">
      <c r="A68" s="373"/>
      <c r="B68" s="367"/>
      <c r="C68" s="173"/>
      <c r="D68" s="168"/>
      <c r="E68" s="167"/>
      <c r="F68" s="158"/>
      <c r="G68" s="158"/>
      <c r="H68" s="158"/>
      <c r="I68" s="158"/>
      <c r="J68" s="163">
        <f t="shared" si="3"/>
        <v>0</v>
      </c>
      <c r="K68" s="428"/>
      <c r="L68" s="158">
        <f>'5- Identificación de Riesgos'!I68</f>
        <v>0</v>
      </c>
      <c r="M68" s="176"/>
      <c r="N68" s="158"/>
      <c r="O68" s="158"/>
      <c r="P68" s="158"/>
      <c r="Q68" s="158"/>
      <c r="R68" s="163">
        <f t="shared" si="4"/>
        <v>0</v>
      </c>
      <c r="S68" s="431"/>
      <c r="T68" s="422"/>
      <c r="U68" s="376"/>
      <c r="V68" s="425"/>
    </row>
    <row r="69" spans="1:22" ht="15.75" hidden="1" thickBot="1">
      <c r="A69" s="374"/>
      <c r="B69" s="368"/>
      <c r="C69" s="174"/>
      <c r="D69" s="169"/>
      <c r="E69" s="175"/>
      <c r="F69" s="159"/>
      <c r="G69" s="159"/>
      <c r="H69" s="159"/>
      <c r="I69" s="159"/>
      <c r="J69" s="164">
        <f t="shared" si="3"/>
        <v>0</v>
      </c>
      <c r="K69" s="429"/>
      <c r="L69" s="159">
        <f>'5- Identificación de Riesgos'!I69</f>
        <v>0</v>
      </c>
      <c r="M69" s="177"/>
      <c r="N69" s="159"/>
      <c r="O69" s="159"/>
      <c r="P69" s="159"/>
      <c r="Q69" s="159"/>
      <c r="R69" s="164">
        <f t="shared" si="4"/>
        <v>0</v>
      </c>
      <c r="S69" s="432"/>
      <c r="T69" s="423"/>
      <c r="U69" s="377"/>
      <c r="V69" s="426"/>
    </row>
  </sheetData>
  <mergeCells count="60">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cfRule type="containsText" dxfId="380" priority="472" operator="containsText" text="Muy Baja">
      <formula>NOT(ISERROR(SEARCH("Muy Baja",T10)))</formula>
    </cfRule>
    <cfRule type="containsText" dxfId="379" priority="473" operator="containsText" text="Baja">
      <formula>NOT(ISERROR(SEARCH("Baja",T10)))</formula>
    </cfRule>
    <cfRule type="containsText" dxfId="378" priority="474" operator="containsText" text="Muy Alta">
      <formula>NOT(ISERROR(SEARCH("Muy Alta",T10)))</formula>
    </cfRule>
    <cfRule type="containsText" dxfId="377" priority="476" operator="containsText" text="Alta">
      <formula>NOT(ISERROR(SEARCH("Alta",T10)))</formula>
    </cfRule>
    <cfRule type="containsText" dxfId="376" priority="477" operator="containsText" text="Media">
      <formula>NOT(ISERROR(SEARCH("Media",T10)))</formula>
    </cfRule>
    <cfRule type="containsText" dxfId="375" priority="478" operator="containsText" text="Media">
      <formula>NOT(ISERROR(SEARCH("Media",T10)))</formula>
    </cfRule>
    <cfRule type="containsText" dxfId="374" priority="479" operator="containsText" text="Media">
      <formula>NOT(ISERROR(SEARCH("Media",T10)))</formula>
    </cfRule>
    <cfRule type="containsText" dxfId="373" priority="480" operator="containsText" text="Muy Baja">
      <formula>NOT(ISERROR(SEARCH("Muy Baja",T10)))</formula>
    </cfRule>
    <cfRule type="containsText" dxfId="372" priority="481" operator="containsText" text="Baja">
      <formula>NOT(ISERROR(SEARCH("Baja",T10)))</formula>
    </cfRule>
    <cfRule type="containsText" dxfId="371" priority="482" operator="containsText" text="Muy Baja">
      <formula>NOT(ISERROR(SEARCH("Muy Baja",T10)))</formula>
    </cfRule>
    <cfRule type="containsText" dxfId="370" priority="483" operator="containsText" text="Muy Baja">
      <formula>NOT(ISERROR(SEARCH("Muy Baja",T10)))</formula>
    </cfRule>
    <cfRule type="containsText" dxfId="369" priority="484" operator="containsText" text="Muy Baja">
      <formula>NOT(ISERROR(SEARCH("Muy Baja",T10)))</formula>
    </cfRule>
    <cfRule type="containsText" dxfId="368" priority="485" operator="containsText" text="Muy Baja'Tabla probabilidad'!">
      <formula>NOT(ISERROR(SEARCH("Muy Baja'Tabla probabilidad'!",T10)))</formula>
    </cfRule>
    <cfRule type="containsText" dxfId="367" priority="486" operator="containsText" text="Muy bajo">
      <formula>NOT(ISERROR(SEARCH("Muy bajo",T10)))</formula>
    </cfRule>
    <cfRule type="containsText" dxfId="366" priority="487" operator="containsText" text="Alta">
      <formula>NOT(ISERROR(SEARCH("Alta",T10)))</formula>
    </cfRule>
    <cfRule type="containsText" dxfId="365" priority="488" operator="containsText" text="Media">
      <formula>NOT(ISERROR(SEARCH("Media",T10)))</formula>
    </cfRule>
    <cfRule type="containsText" dxfId="364" priority="489" operator="containsText" text="Baja">
      <formula>NOT(ISERROR(SEARCH("Baja",T10)))</formula>
    </cfRule>
    <cfRule type="containsText" dxfId="363" priority="490" operator="containsText" text="Muy baja">
      <formula>NOT(ISERROR(SEARCH("Muy baja",T10)))</formula>
    </cfRule>
    <cfRule type="cellIs" dxfId="362" priority="493" operator="between">
      <formula>1</formula>
      <formula>2</formula>
    </cfRule>
    <cfRule type="cellIs" dxfId="361" priority="494" operator="between">
      <formula>0</formula>
      <formula>2</formula>
    </cfRule>
  </conditionalFormatting>
  <conditionalFormatting sqref="T30">
    <cfRule type="containsText" dxfId="360" priority="44" operator="containsText" text="Muy Baja">
      <formula>NOT(ISERROR(SEARCH("Muy Baja",T30)))</formula>
    </cfRule>
    <cfRule type="containsText" dxfId="359" priority="45" operator="containsText" text="Baja">
      <formula>NOT(ISERROR(SEARCH("Baja",T30)))</formula>
    </cfRule>
    <cfRule type="containsText" dxfId="358" priority="46" operator="containsText" text="Muy Alta">
      <formula>NOT(ISERROR(SEARCH("Muy Alta",T30)))</formula>
    </cfRule>
    <cfRule type="containsText" dxfId="357" priority="48" operator="containsText" text="Alta">
      <formula>NOT(ISERROR(SEARCH("Alta",T30)))</formula>
    </cfRule>
    <cfRule type="containsText" dxfId="356" priority="49" operator="containsText" text="Media">
      <formula>NOT(ISERROR(SEARCH("Media",T30)))</formula>
    </cfRule>
    <cfRule type="containsText" dxfId="355" priority="50" operator="containsText" text="Media">
      <formula>NOT(ISERROR(SEARCH("Media",T30)))</formula>
    </cfRule>
    <cfRule type="containsText" dxfId="354" priority="51" operator="containsText" text="Media">
      <formula>NOT(ISERROR(SEARCH("Media",T30)))</formula>
    </cfRule>
    <cfRule type="containsText" dxfId="353" priority="52" operator="containsText" text="Muy Baja">
      <formula>NOT(ISERROR(SEARCH("Muy Baja",T30)))</formula>
    </cfRule>
    <cfRule type="containsText" dxfId="352" priority="53" operator="containsText" text="Baja">
      <formula>NOT(ISERROR(SEARCH("Baja",T30)))</formula>
    </cfRule>
    <cfRule type="containsText" dxfId="351" priority="54" operator="containsText" text="Muy Baja">
      <formula>NOT(ISERROR(SEARCH("Muy Baja",T30)))</formula>
    </cfRule>
    <cfRule type="containsText" dxfId="350" priority="55" operator="containsText" text="Muy Baja">
      <formula>NOT(ISERROR(SEARCH("Muy Baja",T30)))</formula>
    </cfRule>
    <cfRule type="containsText" dxfId="349" priority="56" operator="containsText" text="Muy Baja">
      <formula>NOT(ISERROR(SEARCH("Muy Baja",T30)))</formula>
    </cfRule>
    <cfRule type="containsText" dxfId="348" priority="57" operator="containsText" text="Muy Baja'Tabla probabilidad'!">
      <formula>NOT(ISERROR(SEARCH("Muy Baja'Tabla probabilidad'!",T30)))</formula>
    </cfRule>
    <cfRule type="containsText" dxfId="347" priority="58" operator="containsText" text="Muy bajo">
      <formula>NOT(ISERROR(SEARCH("Muy bajo",T30)))</formula>
    </cfRule>
    <cfRule type="containsText" dxfId="346" priority="59" operator="containsText" text="Alta">
      <formula>NOT(ISERROR(SEARCH("Alta",T30)))</formula>
    </cfRule>
    <cfRule type="containsText" dxfId="345" priority="60" operator="containsText" text="Media">
      <formula>NOT(ISERROR(SEARCH("Media",T30)))</formula>
    </cfRule>
    <cfRule type="containsText" dxfId="344" priority="61" operator="containsText" text="Baja">
      <formula>NOT(ISERROR(SEARCH("Baja",T30)))</formula>
    </cfRule>
    <cfRule type="containsText" dxfId="343" priority="62" operator="containsText" text="Muy baja">
      <formula>NOT(ISERROR(SEARCH("Muy baja",T30)))</formula>
    </cfRule>
    <cfRule type="cellIs" dxfId="342" priority="65" operator="between">
      <formula>1</formula>
      <formula>2</formula>
    </cfRule>
    <cfRule type="cellIs" dxfId="341" priority="66" operator="between">
      <formula>0</formula>
      <formula>2</formula>
    </cfRule>
  </conditionalFormatting>
  <conditionalFormatting sqref="T40">
    <cfRule type="containsText" dxfId="340" priority="374" operator="containsText" text="Muy Baja">
      <formula>NOT(ISERROR(SEARCH("Muy Baja",T40)))</formula>
    </cfRule>
    <cfRule type="containsText" dxfId="339" priority="375" operator="containsText" text="Baja">
      <formula>NOT(ISERROR(SEARCH("Baja",T40)))</formula>
    </cfRule>
    <cfRule type="containsText" dxfId="338" priority="376" operator="containsText" text="Muy Alta">
      <formula>NOT(ISERROR(SEARCH("Muy Alta",T40)))</formula>
    </cfRule>
    <cfRule type="containsText" dxfId="337" priority="378" operator="containsText" text="Alta">
      <formula>NOT(ISERROR(SEARCH("Alta",T40)))</formula>
    </cfRule>
    <cfRule type="containsText" dxfId="336" priority="379" operator="containsText" text="Media">
      <formula>NOT(ISERROR(SEARCH("Media",T40)))</formula>
    </cfRule>
    <cfRule type="containsText" dxfId="335" priority="380" operator="containsText" text="Media">
      <formula>NOT(ISERROR(SEARCH("Media",T40)))</formula>
    </cfRule>
    <cfRule type="containsText" dxfId="334" priority="381" operator="containsText" text="Media">
      <formula>NOT(ISERROR(SEARCH("Media",T40)))</formula>
    </cfRule>
    <cfRule type="containsText" dxfId="333" priority="382" operator="containsText" text="Muy Baja">
      <formula>NOT(ISERROR(SEARCH("Muy Baja",T40)))</formula>
    </cfRule>
    <cfRule type="containsText" dxfId="332" priority="383" operator="containsText" text="Baja">
      <formula>NOT(ISERROR(SEARCH("Baja",T40)))</formula>
    </cfRule>
    <cfRule type="containsText" dxfId="331" priority="384" operator="containsText" text="Muy Baja">
      <formula>NOT(ISERROR(SEARCH("Muy Baja",T40)))</formula>
    </cfRule>
    <cfRule type="containsText" dxfId="330" priority="385" operator="containsText" text="Muy Baja">
      <formula>NOT(ISERROR(SEARCH("Muy Baja",T40)))</formula>
    </cfRule>
    <cfRule type="containsText" dxfId="329" priority="386" operator="containsText" text="Muy Baja">
      <formula>NOT(ISERROR(SEARCH("Muy Baja",T40)))</formula>
    </cfRule>
    <cfRule type="containsText" dxfId="328" priority="387" operator="containsText" text="Muy Baja'Tabla probabilidad'!">
      <formula>NOT(ISERROR(SEARCH("Muy Baja'Tabla probabilidad'!",T40)))</formula>
    </cfRule>
    <cfRule type="containsText" dxfId="327" priority="388" operator="containsText" text="Muy bajo">
      <formula>NOT(ISERROR(SEARCH("Muy bajo",T40)))</formula>
    </cfRule>
    <cfRule type="containsText" dxfId="326" priority="389" operator="containsText" text="Alta">
      <formula>NOT(ISERROR(SEARCH("Alta",T40)))</formula>
    </cfRule>
    <cfRule type="containsText" dxfId="325" priority="390" operator="containsText" text="Media">
      <formula>NOT(ISERROR(SEARCH("Media",T40)))</formula>
    </cfRule>
    <cfRule type="containsText" dxfId="324" priority="391" operator="containsText" text="Baja">
      <formula>NOT(ISERROR(SEARCH("Baja",T40)))</formula>
    </cfRule>
    <cfRule type="containsText" dxfId="323" priority="392" operator="containsText" text="Muy baja">
      <formula>NOT(ISERROR(SEARCH("Muy baja",T40)))</formula>
    </cfRule>
    <cfRule type="cellIs" dxfId="322" priority="395" operator="between">
      <formula>1</formula>
      <formula>2</formula>
    </cfRule>
    <cfRule type="cellIs" dxfId="321" priority="396" operator="between">
      <formula>0</formula>
      <formula>2</formula>
    </cfRule>
  </conditionalFormatting>
  <conditionalFormatting sqref="T50">
    <cfRule type="containsText" dxfId="320" priority="143" operator="containsText" text="Muy Baja">
      <formula>NOT(ISERROR(SEARCH("Muy Baja",T50)))</formula>
    </cfRule>
    <cfRule type="containsText" dxfId="319" priority="144" operator="containsText" text="Baja">
      <formula>NOT(ISERROR(SEARCH("Baja",T50)))</formula>
    </cfRule>
    <cfRule type="containsText" dxfId="318" priority="145" operator="containsText" text="Muy Alta">
      <formula>NOT(ISERROR(SEARCH("Muy Alta",T50)))</formula>
    </cfRule>
    <cfRule type="containsText" dxfId="317" priority="147" operator="containsText" text="Alta">
      <formula>NOT(ISERROR(SEARCH("Alta",T50)))</formula>
    </cfRule>
    <cfRule type="containsText" dxfId="316" priority="148" operator="containsText" text="Media">
      <formula>NOT(ISERROR(SEARCH("Media",T50)))</formula>
    </cfRule>
    <cfRule type="containsText" dxfId="315" priority="149" operator="containsText" text="Media">
      <formula>NOT(ISERROR(SEARCH("Media",T50)))</formula>
    </cfRule>
    <cfRule type="containsText" dxfId="314" priority="150" operator="containsText" text="Media">
      <formula>NOT(ISERROR(SEARCH("Media",T50)))</formula>
    </cfRule>
    <cfRule type="containsText" dxfId="313" priority="151" operator="containsText" text="Muy Baja">
      <formula>NOT(ISERROR(SEARCH("Muy Baja",T50)))</formula>
    </cfRule>
    <cfRule type="containsText" dxfId="312" priority="152" operator="containsText" text="Baja">
      <formula>NOT(ISERROR(SEARCH("Baja",T50)))</formula>
    </cfRule>
    <cfRule type="containsText" dxfId="311" priority="153" operator="containsText" text="Muy Baja">
      <formula>NOT(ISERROR(SEARCH("Muy Baja",T50)))</formula>
    </cfRule>
    <cfRule type="containsText" dxfId="310" priority="154" operator="containsText" text="Muy Baja">
      <formula>NOT(ISERROR(SEARCH("Muy Baja",T50)))</formula>
    </cfRule>
    <cfRule type="containsText" dxfId="309" priority="155" operator="containsText" text="Muy Baja">
      <formula>NOT(ISERROR(SEARCH("Muy Baja",T50)))</formula>
    </cfRule>
    <cfRule type="containsText" dxfId="308" priority="156" operator="containsText" text="Muy Baja'Tabla probabilidad'!">
      <formula>NOT(ISERROR(SEARCH("Muy Baja'Tabla probabilidad'!",T50)))</formula>
    </cfRule>
    <cfRule type="containsText" dxfId="307" priority="157" operator="containsText" text="Muy bajo">
      <formula>NOT(ISERROR(SEARCH("Muy bajo",T50)))</formula>
    </cfRule>
    <cfRule type="containsText" dxfId="306" priority="158" operator="containsText" text="Alta">
      <formula>NOT(ISERROR(SEARCH("Alta",T50)))</formula>
    </cfRule>
    <cfRule type="containsText" dxfId="305" priority="159" operator="containsText" text="Media">
      <formula>NOT(ISERROR(SEARCH("Media",T50)))</formula>
    </cfRule>
    <cfRule type="containsText" dxfId="304" priority="160" operator="containsText" text="Baja">
      <formula>NOT(ISERROR(SEARCH("Baja",T50)))</formula>
    </cfRule>
    <cfRule type="containsText" dxfId="303" priority="161" operator="containsText" text="Muy baja">
      <formula>NOT(ISERROR(SEARCH("Muy baja",T50)))</formula>
    </cfRule>
    <cfRule type="cellIs" dxfId="302" priority="164" operator="between">
      <formula>1</formula>
      <formula>2</formula>
    </cfRule>
    <cfRule type="cellIs" dxfId="301" priority="165" operator="between">
      <formula>0</formula>
      <formula>2</formula>
    </cfRule>
  </conditionalFormatting>
  <conditionalFormatting sqref="T60">
    <cfRule type="containsText" dxfId="300" priority="275" operator="containsText" text="Muy Baja">
      <formula>NOT(ISERROR(SEARCH("Muy Baja",T60)))</formula>
    </cfRule>
    <cfRule type="containsText" dxfId="299" priority="276" operator="containsText" text="Baja">
      <formula>NOT(ISERROR(SEARCH("Baja",T60)))</formula>
    </cfRule>
    <cfRule type="containsText" dxfId="298" priority="277" operator="containsText" text="Muy Alta">
      <formula>NOT(ISERROR(SEARCH("Muy Alta",T60)))</formula>
    </cfRule>
    <cfRule type="containsText" dxfId="297" priority="279" operator="containsText" text="Alta">
      <formula>NOT(ISERROR(SEARCH("Alta",T60)))</formula>
    </cfRule>
    <cfRule type="containsText" dxfId="296" priority="280" operator="containsText" text="Media">
      <formula>NOT(ISERROR(SEARCH("Media",T60)))</formula>
    </cfRule>
    <cfRule type="containsText" dxfId="295" priority="281" operator="containsText" text="Media">
      <formula>NOT(ISERROR(SEARCH("Media",T60)))</formula>
    </cfRule>
    <cfRule type="containsText" dxfId="294" priority="282" operator="containsText" text="Media">
      <formula>NOT(ISERROR(SEARCH("Media",T60)))</formula>
    </cfRule>
    <cfRule type="containsText" dxfId="293" priority="283" operator="containsText" text="Muy Baja">
      <formula>NOT(ISERROR(SEARCH("Muy Baja",T60)))</formula>
    </cfRule>
    <cfRule type="containsText" dxfId="292" priority="284" operator="containsText" text="Baja">
      <formula>NOT(ISERROR(SEARCH("Baja",T60)))</formula>
    </cfRule>
    <cfRule type="containsText" dxfId="291" priority="285" operator="containsText" text="Muy Baja">
      <formula>NOT(ISERROR(SEARCH("Muy Baja",T60)))</formula>
    </cfRule>
    <cfRule type="containsText" dxfId="290" priority="286" operator="containsText" text="Muy Baja">
      <formula>NOT(ISERROR(SEARCH("Muy Baja",T60)))</formula>
    </cfRule>
    <cfRule type="containsText" dxfId="289" priority="287" operator="containsText" text="Muy Baja">
      <formula>NOT(ISERROR(SEARCH("Muy Baja",T60)))</formula>
    </cfRule>
    <cfRule type="containsText" dxfId="288" priority="288" operator="containsText" text="Muy Baja'Tabla probabilidad'!">
      <formula>NOT(ISERROR(SEARCH("Muy Baja'Tabla probabilidad'!",T60)))</formula>
    </cfRule>
    <cfRule type="containsText" dxfId="287" priority="289" operator="containsText" text="Muy bajo">
      <formula>NOT(ISERROR(SEARCH("Muy bajo",T60)))</formula>
    </cfRule>
    <cfRule type="containsText" dxfId="286" priority="290" operator="containsText" text="Alta">
      <formula>NOT(ISERROR(SEARCH("Alta",T60)))</formula>
    </cfRule>
    <cfRule type="containsText" dxfId="285" priority="291" operator="containsText" text="Media">
      <formula>NOT(ISERROR(SEARCH("Media",T60)))</formula>
    </cfRule>
    <cfRule type="containsText" dxfId="284" priority="292" operator="containsText" text="Baja">
      <formula>NOT(ISERROR(SEARCH("Baja",T60)))</formula>
    </cfRule>
    <cfRule type="containsText" dxfId="283" priority="293" operator="containsText" text="Muy baja">
      <formula>NOT(ISERROR(SEARCH("Muy baja",T60)))</formula>
    </cfRule>
    <cfRule type="cellIs" dxfId="282" priority="296" operator="between">
      <formula>1</formula>
      <formula>2</formula>
    </cfRule>
    <cfRule type="cellIs" dxfId="281" priority="297" operator="between">
      <formula>0</formula>
      <formula>2</formula>
    </cfRule>
  </conditionalFormatting>
  <conditionalFormatting sqref="U10 U20">
    <cfRule type="containsText" dxfId="280" priority="466" operator="containsText" text="Catastrófico">
      <formula>NOT(ISERROR(SEARCH("Catastrófico",U10)))</formula>
    </cfRule>
    <cfRule type="containsText" dxfId="279" priority="467" operator="containsText" text="Mayor">
      <formula>NOT(ISERROR(SEARCH("Mayor",U10)))</formula>
    </cfRule>
    <cfRule type="containsText" dxfId="278" priority="468" operator="containsText" text="Alta">
      <formula>NOT(ISERROR(SEARCH("Alta",U10)))</formula>
    </cfRule>
    <cfRule type="containsText" dxfId="277" priority="469" operator="containsText" text="Moderado">
      <formula>NOT(ISERROR(SEARCH("Moderado",U10)))</formula>
    </cfRule>
    <cfRule type="containsText" dxfId="276" priority="470" operator="containsText" text="Menor">
      <formula>NOT(ISERROR(SEARCH("Menor",U10)))</formula>
    </cfRule>
    <cfRule type="containsText" dxfId="275" priority="471" operator="containsText" text="Leve">
      <formula>NOT(ISERROR(SEARCH("Leve",U10)))</formula>
    </cfRule>
  </conditionalFormatting>
  <conditionalFormatting sqref="U30">
    <cfRule type="containsText" dxfId="274" priority="38" operator="containsText" text="Catastrófico">
      <formula>NOT(ISERROR(SEARCH("Catastrófico",U30)))</formula>
    </cfRule>
    <cfRule type="containsText" dxfId="273" priority="39" operator="containsText" text="Mayor">
      <formula>NOT(ISERROR(SEARCH("Mayor",U30)))</formula>
    </cfRule>
    <cfRule type="containsText" dxfId="272" priority="40" operator="containsText" text="Alta">
      <formula>NOT(ISERROR(SEARCH("Alta",U30)))</formula>
    </cfRule>
    <cfRule type="containsText" dxfId="271" priority="41" operator="containsText" text="Moderado">
      <formula>NOT(ISERROR(SEARCH("Moderado",U30)))</formula>
    </cfRule>
    <cfRule type="containsText" dxfId="270" priority="42" operator="containsText" text="Menor">
      <formula>NOT(ISERROR(SEARCH("Menor",U30)))</formula>
    </cfRule>
    <cfRule type="containsText" dxfId="269" priority="43" operator="containsText" text="Leve">
      <formula>NOT(ISERROR(SEARCH("Leve",U30)))</formula>
    </cfRule>
  </conditionalFormatting>
  <conditionalFormatting sqref="U40">
    <cfRule type="containsText" dxfId="268" priority="368" operator="containsText" text="Catastrófico">
      <formula>NOT(ISERROR(SEARCH("Catastrófico",U40)))</formula>
    </cfRule>
    <cfRule type="containsText" dxfId="267" priority="369" operator="containsText" text="Mayor">
      <formula>NOT(ISERROR(SEARCH("Mayor",U40)))</formula>
    </cfRule>
    <cfRule type="containsText" dxfId="266" priority="370" operator="containsText" text="Alta">
      <formula>NOT(ISERROR(SEARCH("Alta",U40)))</formula>
    </cfRule>
    <cfRule type="containsText" dxfId="265" priority="371" operator="containsText" text="Moderado">
      <formula>NOT(ISERROR(SEARCH("Moderado",U40)))</formula>
    </cfRule>
    <cfRule type="containsText" dxfId="264" priority="372" operator="containsText" text="Menor">
      <formula>NOT(ISERROR(SEARCH("Menor",U40)))</formula>
    </cfRule>
    <cfRule type="containsText" dxfId="263" priority="373" operator="containsText" text="Leve">
      <formula>NOT(ISERROR(SEARCH("Leve",U40)))</formula>
    </cfRule>
  </conditionalFormatting>
  <conditionalFormatting sqref="U50">
    <cfRule type="containsText" dxfId="262" priority="137" operator="containsText" text="Catastrófico">
      <formula>NOT(ISERROR(SEARCH("Catastrófico",U50)))</formula>
    </cfRule>
    <cfRule type="containsText" dxfId="261" priority="138" operator="containsText" text="Mayor">
      <formula>NOT(ISERROR(SEARCH("Mayor",U50)))</formula>
    </cfRule>
    <cfRule type="containsText" dxfId="260" priority="139" operator="containsText" text="Alta">
      <formula>NOT(ISERROR(SEARCH("Alta",U50)))</formula>
    </cfRule>
    <cfRule type="containsText" dxfId="259" priority="140" operator="containsText" text="Moderado">
      <formula>NOT(ISERROR(SEARCH("Moderado",U50)))</formula>
    </cfRule>
    <cfRule type="containsText" dxfId="258" priority="141" operator="containsText" text="Menor">
      <formula>NOT(ISERROR(SEARCH("Menor",U50)))</formula>
    </cfRule>
    <cfRule type="containsText" dxfId="257" priority="142" operator="containsText" text="Leve">
      <formula>NOT(ISERROR(SEARCH("Leve",U50)))</formula>
    </cfRule>
  </conditionalFormatting>
  <conditionalFormatting sqref="U60">
    <cfRule type="containsText" dxfId="256" priority="269" operator="containsText" text="Catastrófico">
      <formula>NOT(ISERROR(SEARCH("Catastrófico",U60)))</formula>
    </cfRule>
    <cfRule type="containsText" dxfId="255" priority="270" operator="containsText" text="Mayor">
      <formula>NOT(ISERROR(SEARCH("Mayor",U60)))</formula>
    </cfRule>
    <cfRule type="containsText" dxfId="254" priority="271" operator="containsText" text="Alta">
      <formula>NOT(ISERROR(SEARCH("Alta",U60)))</formula>
    </cfRule>
    <cfRule type="containsText" dxfId="253" priority="272" operator="containsText" text="Moderado">
      <formula>NOT(ISERROR(SEARCH("Moderado",U60)))</formula>
    </cfRule>
    <cfRule type="containsText" dxfId="252" priority="273" operator="containsText" text="Menor">
      <formula>NOT(ISERROR(SEARCH("Menor",U60)))</formula>
    </cfRule>
    <cfRule type="containsText" dxfId="251" priority="274" operator="containsText" text="Leve">
      <formula>NOT(ISERROR(SEARCH("Leve",U60)))</formula>
    </cfRule>
  </conditionalFormatting>
  <conditionalFormatting sqref="V10 V20">
    <cfRule type="containsText" dxfId="250" priority="430" operator="containsText" text="Extremo">
      <formula>NOT(ISERROR(SEARCH("Extremo",V10)))</formula>
    </cfRule>
    <cfRule type="containsText" dxfId="249" priority="431" operator="containsText" text="Alto">
      <formula>NOT(ISERROR(SEARCH("Alto",V10)))</formula>
    </cfRule>
    <cfRule type="containsText" dxfId="248" priority="432" operator="containsText" text="Bajo">
      <formula>NOT(ISERROR(SEARCH("Bajo",V10)))</formula>
    </cfRule>
    <cfRule type="containsText" dxfId="247" priority="433" operator="containsText" text="Moderado">
      <formula>NOT(ISERROR(SEARCH("Moderado",V10)))</formula>
    </cfRule>
  </conditionalFormatting>
  <conditionalFormatting sqref="V30">
    <cfRule type="containsText" dxfId="246" priority="34" operator="containsText" text="Extremo">
      <formula>NOT(ISERROR(SEARCH("Extremo",V30)))</formula>
    </cfRule>
    <cfRule type="containsText" dxfId="245" priority="35" operator="containsText" text="Alto">
      <formula>NOT(ISERROR(SEARCH("Alto",V30)))</formula>
    </cfRule>
    <cfRule type="containsText" dxfId="244" priority="36" operator="containsText" text="Bajo">
      <formula>NOT(ISERROR(SEARCH("Bajo",V30)))</formula>
    </cfRule>
    <cfRule type="containsText" dxfId="243" priority="37" operator="containsText" text="Moderado">
      <formula>NOT(ISERROR(SEARCH("Moderado",V30)))</formula>
    </cfRule>
  </conditionalFormatting>
  <conditionalFormatting sqref="V40">
    <cfRule type="containsText" dxfId="242" priority="364" operator="containsText" text="Extremo">
      <formula>NOT(ISERROR(SEARCH("Extremo",V40)))</formula>
    </cfRule>
    <cfRule type="containsText" dxfId="241" priority="365" operator="containsText" text="Alto">
      <formula>NOT(ISERROR(SEARCH("Alto",V40)))</formula>
    </cfRule>
    <cfRule type="containsText" dxfId="240" priority="366" operator="containsText" text="Bajo">
      <formula>NOT(ISERROR(SEARCH("Bajo",V40)))</formula>
    </cfRule>
    <cfRule type="containsText" dxfId="239" priority="367" operator="containsText" text="Moderado">
      <formula>NOT(ISERROR(SEARCH("Moderado",V40)))</formula>
    </cfRule>
  </conditionalFormatting>
  <conditionalFormatting sqref="V50">
    <cfRule type="containsText" dxfId="238" priority="133" operator="containsText" text="Extremo">
      <formula>NOT(ISERROR(SEARCH("Extremo",V50)))</formula>
    </cfRule>
    <cfRule type="containsText" dxfId="237" priority="134" operator="containsText" text="Alto">
      <formula>NOT(ISERROR(SEARCH("Alto",V50)))</formula>
    </cfRule>
    <cfRule type="containsText" dxfId="236" priority="135" operator="containsText" text="Bajo">
      <formula>NOT(ISERROR(SEARCH("Bajo",V50)))</formula>
    </cfRule>
    <cfRule type="containsText" dxfId="235" priority="136" operator="containsText" text="Moderado">
      <formula>NOT(ISERROR(SEARCH("Moderado",V50)))</formula>
    </cfRule>
  </conditionalFormatting>
  <conditionalFormatting sqref="V60">
    <cfRule type="containsText" dxfId="234" priority="265" operator="containsText" text="Extremo">
      <formula>NOT(ISERROR(SEARCH("Extremo",V60)))</formula>
    </cfRule>
    <cfRule type="containsText" dxfId="233" priority="266" operator="containsText" text="Alto">
      <formula>NOT(ISERROR(SEARCH("Alto",V60)))</formula>
    </cfRule>
    <cfRule type="containsText" dxfId="232" priority="267" operator="containsText" text="Bajo">
      <formula>NOT(ISERROR(SEARCH("Bajo",V60)))</formula>
    </cfRule>
    <cfRule type="containsText" dxfId="231" priority="268" operator="containsText" text="Moderado">
      <formula>NOT(ISERROR(SEARCH("Moderado",V60)))</formula>
    </cfRule>
  </conditionalFormatting>
  <dataValidations count="2">
    <dataValidation allowBlank="1" showInputMessage="1" showErrorMessage="1" prompt="Enunciar cuál es el control" sqref="M10:M14 E13 E10:E11 E25 E19:E21 E23 E29:E69"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3"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4"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62"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163" operator="containsText" id="{4854386E-DFAE-4C5C-9B33-5D43AC7094D7}">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4" operator="containsText" id="{42C1053D-ECDB-4A13-934C-8C818C5E44DD}">
            <xm:f>NOT(ISERROR(SEARCH('8- Políticas de Administración '!$B$5,T60)))</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1"/>
  <sheetViews>
    <sheetView showGridLines="0" topLeftCell="A8" zoomScale="70" zoomScaleNormal="70" zoomScalePageLayoutView="70" workbookViewId="0">
      <selection activeCell="E40" sqref="A40:XFD7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2"/>
      <c r="B1" s="482"/>
      <c r="C1" s="482"/>
      <c r="D1" s="482"/>
      <c r="E1" s="482"/>
      <c r="F1" s="481" t="s">
        <v>291</v>
      </c>
      <c r="G1" s="481"/>
      <c r="H1" s="481"/>
      <c r="I1" s="481"/>
      <c r="J1" s="481"/>
      <c r="K1" s="481"/>
      <c r="L1" s="481"/>
      <c r="M1" s="481"/>
      <c r="N1" s="481"/>
      <c r="O1" s="481"/>
      <c r="P1" s="481"/>
      <c r="Q1" s="48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2"/>
      <c r="B2" s="482"/>
      <c r="C2" s="482"/>
      <c r="D2" s="482"/>
      <c r="E2" s="482"/>
      <c r="F2" s="481"/>
      <c r="G2" s="481"/>
      <c r="H2" s="481"/>
      <c r="I2" s="481"/>
      <c r="J2" s="481"/>
      <c r="K2" s="481"/>
      <c r="L2" s="481"/>
      <c r="M2" s="481"/>
      <c r="N2" s="481"/>
      <c r="O2" s="481"/>
      <c r="P2" s="481"/>
      <c r="Q2" s="48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2"/>
      <c r="B3" s="482"/>
      <c r="C3" s="482"/>
      <c r="D3" s="482"/>
      <c r="E3" s="482"/>
      <c r="F3" s="481"/>
      <c r="G3" s="481"/>
      <c r="H3" s="481"/>
      <c r="I3" s="481"/>
      <c r="J3" s="481"/>
      <c r="K3" s="481"/>
      <c r="L3" s="481"/>
      <c r="M3" s="481"/>
      <c r="N3" s="481"/>
      <c r="O3" s="481"/>
      <c r="P3" s="481"/>
      <c r="Q3" s="48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5" t="s">
        <v>239</v>
      </c>
      <c r="B4" s="395"/>
      <c r="C4" s="460" t="s">
        <v>272</v>
      </c>
      <c r="D4" s="460"/>
      <c r="E4" s="460"/>
      <c r="F4" s="460"/>
      <c r="G4" s="460"/>
      <c r="H4" s="460"/>
      <c r="I4" s="460"/>
      <c r="J4" s="460"/>
      <c r="K4" s="460"/>
      <c r="L4" s="460"/>
      <c r="M4" s="460"/>
      <c r="N4" s="460"/>
      <c r="O4" s="460"/>
      <c r="P4" s="460"/>
      <c r="Q4" s="46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5" t="s">
        <v>240</v>
      </c>
      <c r="B5" s="395"/>
      <c r="C5" s="460" t="s">
        <v>30</v>
      </c>
      <c r="D5" s="460"/>
      <c r="E5" s="460"/>
      <c r="F5" s="460"/>
      <c r="G5" s="460"/>
      <c r="H5" s="460"/>
      <c r="I5" s="460"/>
      <c r="J5" s="460"/>
      <c r="K5" s="460"/>
      <c r="L5" s="460"/>
      <c r="M5" s="460"/>
      <c r="N5" s="460"/>
      <c r="O5" s="460"/>
      <c r="P5" s="460"/>
      <c r="Q5" s="46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5" t="s">
        <v>241</v>
      </c>
      <c r="B6" s="395"/>
      <c r="C6" s="458" t="s">
        <v>273</v>
      </c>
      <c r="D6" s="458"/>
      <c r="E6" s="458"/>
      <c r="F6" s="458"/>
      <c r="G6" s="458"/>
      <c r="H6" s="458"/>
      <c r="I6" s="458"/>
      <c r="J6" s="458"/>
      <c r="K6" s="458"/>
      <c r="L6" s="458"/>
      <c r="M6" s="458"/>
      <c r="N6" s="458"/>
      <c r="O6" s="458"/>
      <c r="P6" s="458"/>
      <c r="Q6" s="45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5" t="s">
        <v>292</v>
      </c>
      <c r="B7" s="445"/>
      <c r="C7" s="445"/>
      <c r="D7" s="445"/>
      <c r="E7" s="445"/>
      <c r="F7" s="445" t="s">
        <v>258</v>
      </c>
      <c r="G7" s="445"/>
      <c r="H7" s="445"/>
      <c r="I7" s="90"/>
      <c r="J7" s="389" t="s">
        <v>293</v>
      </c>
      <c r="K7" s="389"/>
      <c r="L7" s="389"/>
      <c r="M7" s="389"/>
      <c r="N7" s="39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7" t="s">
        <v>248</v>
      </c>
      <c r="B8" s="448" t="s">
        <v>276</v>
      </c>
      <c r="C8" s="483" t="s">
        <v>250</v>
      </c>
      <c r="D8" s="475" t="s">
        <v>260</v>
      </c>
      <c r="E8" s="448" t="s">
        <v>244</v>
      </c>
      <c r="F8" s="477" t="s">
        <v>294</v>
      </c>
      <c r="G8" s="477" t="s">
        <v>295</v>
      </c>
      <c r="H8" s="477" t="s">
        <v>296</v>
      </c>
      <c r="I8" s="479"/>
      <c r="J8" s="477" t="s">
        <v>297</v>
      </c>
      <c r="K8" s="477" t="s">
        <v>298</v>
      </c>
      <c r="L8" s="477" t="s">
        <v>299</v>
      </c>
      <c r="M8" s="477" t="s">
        <v>300</v>
      </c>
      <c r="N8" s="477" t="s">
        <v>301</v>
      </c>
      <c r="O8" s="477" t="s">
        <v>302</v>
      </c>
      <c r="P8" s="477" t="s">
        <v>303</v>
      </c>
      <c r="Q8" s="477" t="s">
        <v>304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6"/>
      <c r="B9" s="449"/>
      <c r="C9" s="484"/>
      <c r="D9" s="476"/>
      <c r="E9" s="449"/>
      <c r="F9" s="478"/>
      <c r="G9" s="478"/>
      <c r="H9" s="478"/>
      <c r="I9" s="480"/>
      <c r="J9" s="478"/>
      <c r="K9" s="478"/>
      <c r="L9" s="478"/>
      <c r="M9" s="478"/>
      <c r="N9" s="478"/>
      <c r="O9" s="478"/>
      <c r="P9" s="478"/>
      <c r="Q9" s="47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2">
        <f>'5- Identificación de Riesgos'!A10</f>
        <v>1</v>
      </c>
      <c r="B10" s="375" t="str">
        <f>'5- Identificación de Riesgos'!B10</f>
        <v>Asignación insuficiente de recursos</v>
      </c>
      <c r="C10" s="366" t="str">
        <f>'5- Identificación de Riesgos'!C10</f>
        <v>Posibilidad de afectación económica debido a no entregar al Nivel Central la información solicitada oportunamente o entregarla con inexactitudes (Plan de necesidades anual)</v>
      </c>
      <c r="D10" s="366" t="s">
        <v>266</v>
      </c>
      <c r="E10" s="179" t="str">
        <f>'5- Identificación de Riesgos'!D10</f>
        <v>Error de análisis en los datos estadísticos o no utilización de los mismos.</v>
      </c>
      <c r="F10" s="363" t="str">
        <f>'5- Identificación de Riesgos'!H10</f>
        <v>Muy Baja - 1</v>
      </c>
      <c r="G10" s="366" t="str">
        <f>'5- Identificación de Riesgos'!M10</f>
        <v>Menor - 2</v>
      </c>
      <c r="H10" s="366" t="str">
        <f>'5- Identificación de Riesgos'!N10</f>
        <v>Bajo - 2</v>
      </c>
      <c r="I10" s="156"/>
      <c r="J10" s="473" t="str">
        <f>'6- Valoración Controles'!T10</f>
        <v>Muy Baja - 1</v>
      </c>
      <c r="K10" s="473" t="str">
        <f>'6- Valoración Controles'!U10</f>
        <v>Menor - 2</v>
      </c>
      <c r="L10" s="474" t="e">
        <f>AVERAGE(#REF!)</f>
        <v>#REF!</v>
      </c>
      <c r="M10" s="375" t="str">
        <f>'6- Valoración Controles'!V10</f>
        <v>Bajo - 2</v>
      </c>
      <c r="N10" s="375" t="s">
        <v>305</v>
      </c>
      <c r="O10" s="180"/>
      <c r="P10" s="180"/>
      <c r="Q10" s="181"/>
    </row>
    <row r="11" spans="1:269" ht="13.5" customHeight="1">
      <c r="A11" s="373"/>
      <c r="B11" s="376"/>
      <c r="C11" s="367"/>
      <c r="D11" s="367"/>
      <c r="E11" s="182" t="str">
        <f>'5- Identificación de Riesgos'!D11</f>
        <v>No entregar al Nivel Central la información solicitada oportunamente o entregarla con inexactitudes (Plan de necesidades anual).</v>
      </c>
      <c r="F11" s="364"/>
      <c r="G11" s="468"/>
      <c r="H11" s="367"/>
      <c r="I11" s="91"/>
      <c r="J11" s="469"/>
      <c r="K11" s="469"/>
      <c r="L11" s="471"/>
      <c r="M11" s="376"/>
      <c r="N11" s="376"/>
      <c r="O11" s="183"/>
      <c r="P11" s="183">
        <v>5</v>
      </c>
      <c r="Q11" s="184"/>
    </row>
    <row r="12" spans="1:269" ht="13.5" customHeight="1">
      <c r="A12" s="373"/>
      <c r="B12" s="376"/>
      <c r="C12" s="367"/>
      <c r="D12" s="367"/>
      <c r="E12" s="182" t="str">
        <f>'5- Identificación de Riesgos'!D12</f>
        <v>Directrices mal formuladas o mal interpretadas.</v>
      </c>
      <c r="F12" s="364"/>
      <c r="G12" s="468"/>
      <c r="H12" s="367"/>
      <c r="I12" s="91"/>
      <c r="J12" s="469"/>
      <c r="K12" s="469"/>
      <c r="L12" s="471"/>
      <c r="M12" s="376"/>
      <c r="N12" s="376"/>
      <c r="O12" s="183"/>
      <c r="P12" s="183"/>
      <c r="Q12" s="184"/>
    </row>
    <row r="13" spans="1:269" ht="13.5" customHeight="1">
      <c r="A13" s="373"/>
      <c r="B13" s="376"/>
      <c r="C13" s="367"/>
      <c r="D13" s="367"/>
      <c r="E13" s="182" t="str">
        <f>'5- Identificación de Riesgos'!D13</f>
        <v>Políticas macro económicas del País.</v>
      </c>
      <c r="F13" s="364"/>
      <c r="G13" s="468"/>
      <c r="H13" s="367"/>
      <c r="I13" s="91"/>
      <c r="J13" s="469"/>
      <c r="K13" s="469"/>
      <c r="L13" s="471"/>
      <c r="M13" s="376"/>
      <c r="N13" s="376"/>
      <c r="O13" s="183"/>
      <c r="P13" s="183"/>
      <c r="Q13" s="184"/>
    </row>
    <row r="14" spans="1:269" ht="13.5" customHeight="1">
      <c r="A14" s="373"/>
      <c r="B14" s="376"/>
      <c r="C14" s="367"/>
      <c r="D14" s="367"/>
      <c r="E14" s="182">
        <f>'5- Identificación de Riesgos'!D14</f>
        <v>0</v>
      </c>
      <c r="F14" s="364"/>
      <c r="G14" s="468"/>
      <c r="H14" s="367"/>
      <c r="I14" s="91"/>
      <c r="J14" s="469"/>
      <c r="K14" s="469"/>
      <c r="L14" s="471"/>
      <c r="M14" s="376"/>
      <c r="N14" s="376"/>
      <c r="O14" s="183"/>
      <c r="P14" s="183"/>
      <c r="Q14" s="184"/>
    </row>
    <row r="15" spans="1:269" ht="13.5" customHeight="1">
      <c r="A15" s="373"/>
      <c r="B15" s="376"/>
      <c r="C15" s="367"/>
      <c r="D15" s="367"/>
      <c r="E15" s="182">
        <f>'5- Identificación de Riesgos'!D15</f>
        <v>0</v>
      </c>
      <c r="F15" s="364"/>
      <c r="G15" s="468"/>
      <c r="H15" s="367"/>
      <c r="I15" s="91"/>
      <c r="J15" s="469"/>
      <c r="K15" s="469"/>
      <c r="L15" s="471"/>
      <c r="M15" s="376"/>
      <c r="N15" s="376"/>
      <c r="O15" s="183"/>
      <c r="P15" s="183"/>
      <c r="Q15" s="184"/>
    </row>
    <row r="16" spans="1:269" ht="13.5" customHeight="1">
      <c r="A16" s="373"/>
      <c r="B16" s="376"/>
      <c r="C16" s="367"/>
      <c r="D16" s="367"/>
      <c r="E16" s="182">
        <f>'5- Identificación de Riesgos'!D16</f>
        <v>0</v>
      </c>
      <c r="F16" s="364"/>
      <c r="G16" s="468"/>
      <c r="H16" s="367"/>
      <c r="I16" s="91"/>
      <c r="J16" s="469"/>
      <c r="K16" s="469"/>
      <c r="L16" s="471"/>
      <c r="M16" s="376"/>
      <c r="N16" s="376"/>
      <c r="O16" s="183"/>
      <c r="P16" s="183"/>
      <c r="Q16" s="184"/>
    </row>
    <row r="17" spans="1:17" ht="13.5" customHeight="1">
      <c r="A17" s="373"/>
      <c r="B17" s="376"/>
      <c r="C17" s="367"/>
      <c r="D17" s="367"/>
      <c r="E17" s="182">
        <f>'5- Identificación de Riesgos'!D17</f>
        <v>0</v>
      </c>
      <c r="F17" s="364"/>
      <c r="G17" s="468"/>
      <c r="H17" s="367"/>
      <c r="I17" s="91"/>
      <c r="J17" s="469"/>
      <c r="K17" s="469"/>
      <c r="L17" s="471"/>
      <c r="M17" s="376"/>
      <c r="N17" s="376"/>
      <c r="O17" s="183"/>
      <c r="P17" s="183"/>
      <c r="Q17" s="184"/>
    </row>
    <row r="18" spans="1:17" ht="13.5" customHeight="1">
      <c r="A18" s="373"/>
      <c r="B18" s="376"/>
      <c r="C18" s="367"/>
      <c r="D18" s="367"/>
      <c r="E18" s="182">
        <f>'5- Identificación de Riesgos'!D18</f>
        <v>0</v>
      </c>
      <c r="F18" s="364"/>
      <c r="G18" s="468"/>
      <c r="H18" s="367"/>
      <c r="I18" s="91"/>
      <c r="J18" s="469"/>
      <c r="K18" s="469"/>
      <c r="L18" s="471"/>
      <c r="M18" s="376"/>
      <c r="N18" s="376"/>
      <c r="O18" s="183"/>
      <c r="P18" s="183"/>
      <c r="Q18" s="184"/>
    </row>
    <row r="19" spans="1:17" ht="13.5" customHeight="1">
      <c r="A19" s="373"/>
      <c r="B19" s="410"/>
      <c r="C19" s="367"/>
      <c r="D19" s="367"/>
      <c r="E19" s="182">
        <f>'5- Identificación de Riesgos'!D19</f>
        <v>0</v>
      </c>
      <c r="F19" s="364"/>
      <c r="G19" s="468"/>
      <c r="H19" s="367"/>
      <c r="I19" s="92"/>
      <c r="J19" s="470"/>
      <c r="K19" s="470"/>
      <c r="L19" s="472"/>
      <c r="M19" s="410"/>
      <c r="N19" s="376"/>
      <c r="O19" s="183"/>
      <c r="P19" s="183"/>
      <c r="Q19" s="184"/>
    </row>
    <row r="20" spans="1:17" ht="13.5" customHeight="1">
      <c r="A20" s="411">
        <f>'5- Identificación de Riesgos'!A20</f>
        <v>2</v>
      </c>
      <c r="B20" s="376" t="str">
        <f>'5- Identificación de Riesgos'!B20</f>
        <v>Incumplimiento de compromisos adquiridos</v>
      </c>
      <c r="C20" s="410" t="str">
        <f>'5- Identificación de Riesgos'!C20</f>
        <v>Posibilidad de afectación económica debido a la asignación insuficiente de recursos</v>
      </c>
      <c r="D20" s="410" t="s">
        <v>266</v>
      </c>
      <c r="E20" s="182" t="str">
        <f>'5- Identificación de Riesgos'!D20</f>
        <v>Asignación insuficiente de recursos.</v>
      </c>
      <c r="F20" s="467" t="str">
        <f>'5- Identificación de Riesgos'!H20</f>
        <v>Baja - 2</v>
      </c>
      <c r="G20" s="410" t="str">
        <f>'5- Identificación de Riesgos'!M20</f>
        <v>Menor - 2</v>
      </c>
      <c r="H20" s="410" t="str">
        <f>'5- Identificación de Riesgos'!N20</f>
        <v>Moderado - 4</v>
      </c>
      <c r="I20" s="91"/>
      <c r="J20" s="469" t="str">
        <f>'6- Valoración Controles'!T20</f>
        <v>Baja - 2</v>
      </c>
      <c r="K20" s="469" t="str">
        <f>'6- Valoración Controles'!U20</f>
        <v>Menor - 2</v>
      </c>
      <c r="L20" s="471" t="e">
        <f>AVERAGE(#REF!)</f>
        <v>#REF!</v>
      </c>
      <c r="M20" s="376" t="str">
        <f>'6- Valoración Controles'!V20</f>
        <v>Moderado - 4</v>
      </c>
      <c r="N20" s="367" t="s">
        <v>306</v>
      </c>
      <c r="O20" s="461" t="s">
        <v>519</v>
      </c>
      <c r="P20" s="461" t="s">
        <v>518</v>
      </c>
      <c r="Q20" s="464">
        <v>2024</v>
      </c>
    </row>
    <row r="21" spans="1:17" ht="13.5" customHeight="1">
      <c r="A21" s="373"/>
      <c r="B21" s="376"/>
      <c r="C21" s="367"/>
      <c r="D21" s="367"/>
      <c r="E21" s="182" t="str">
        <f>'5- Identificación de Riesgos'!D21</f>
        <v>Medidas de austeridad establecidas por Nivel Central lo cual no permite la ubicación  de la totalidad de los recursos solicitados.</v>
      </c>
      <c r="F21" s="364"/>
      <c r="G21" s="468"/>
      <c r="H21" s="367"/>
      <c r="I21" s="91"/>
      <c r="J21" s="469"/>
      <c r="K21" s="469"/>
      <c r="L21" s="471"/>
      <c r="M21" s="376"/>
      <c r="N21" s="367"/>
      <c r="O21" s="462"/>
      <c r="P21" s="462"/>
      <c r="Q21" s="465"/>
    </row>
    <row r="22" spans="1:17" ht="13.5" customHeight="1">
      <c r="A22" s="373"/>
      <c r="B22" s="376"/>
      <c r="C22" s="367"/>
      <c r="D22" s="367"/>
      <c r="E22" s="182" t="str">
        <f>'5- Identificación de Riesgos'!D22</f>
        <v>Tardanza en el envío de solicitud por parte de la seccional a Nivel Central.</v>
      </c>
      <c r="F22" s="364"/>
      <c r="G22" s="468"/>
      <c r="H22" s="367"/>
      <c r="I22" s="91"/>
      <c r="J22" s="469"/>
      <c r="K22" s="469"/>
      <c r="L22" s="471"/>
      <c r="M22" s="376"/>
      <c r="N22" s="367"/>
      <c r="O22" s="462"/>
      <c r="P22" s="462"/>
      <c r="Q22" s="465"/>
    </row>
    <row r="23" spans="1:17" ht="13.5" customHeight="1">
      <c r="A23" s="373"/>
      <c r="B23" s="376"/>
      <c r="C23" s="367"/>
      <c r="D23" s="367"/>
      <c r="E23" s="182" t="str">
        <f>'5- Identificación de Riesgos'!D23</f>
        <v>Incumplimiento de INPANUT (Indice del PAC no utilizado) derivado de:
a) no suministrar oportunamente los soportes para la realización del pago      
b) soportes con incumplimientos en requisitos legales y/o formales          
c) inexactitud en los requerimientos de recursos por parte de las áreas</v>
      </c>
      <c r="F23" s="364"/>
      <c r="G23" s="468"/>
      <c r="H23" s="367"/>
      <c r="I23" s="91"/>
      <c r="J23" s="469"/>
      <c r="K23" s="469"/>
      <c r="L23" s="471"/>
      <c r="M23" s="376"/>
      <c r="N23" s="367"/>
      <c r="O23" s="462"/>
      <c r="P23" s="462"/>
      <c r="Q23" s="465"/>
    </row>
    <row r="24" spans="1:17" ht="13.5" customHeight="1">
      <c r="A24" s="373"/>
      <c r="B24" s="376"/>
      <c r="C24" s="367"/>
      <c r="D24" s="367"/>
      <c r="E24" s="182">
        <f>'5- Identificación de Riesgos'!D24</f>
        <v>0</v>
      </c>
      <c r="F24" s="364"/>
      <c r="G24" s="468"/>
      <c r="H24" s="367"/>
      <c r="I24" s="91"/>
      <c r="J24" s="469"/>
      <c r="K24" s="469"/>
      <c r="L24" s="471"/>
      <c r="M24" s="376"/>
      <c r="N24" s="367"/>
      <c r="O24" s="462"/>
      <c r="P24" s="462"/>
      <c r="Q24" s="465"/>
    </row>
    <row r="25" spans="1:17" ht="13.5" customHeight="1">
      <c r="A25" s="373"/>
      <c r="B25" s="376"/>
      <c r="C25" s="367"/>
      <c r="D25" s="367"/>
      <c r="E25" s="182">
        <f>'5- Identificación de Riesgos'!D25</f>
        <v>0</v>
      </c>
      <c r="F25" s="364"/>
      <c r="G25" s="468"/>
      <c r="H25" s="367"/>
      <c r="I25" s="91"/>
      <c r="J25" s="469"/>
      <c r="K25" s="469"/>
      <c r="L25" s="471"/>
      <c r="M25" s="376"/>
      <c r="N25" s="367"/>
      <c r="O25" s="462"/>
      <c r="P25" s="462"/>
      <c r="Q25" s="465"/>
    </row>
    <row r="26" spans="1:17" ht="13.5" customHeight="1">
      <c r="A26" s="373"/>
      <c r="B26" s="376"/>
      <c r="C26" s="367"/>
      <c r="D26" s="367"/>
      <c r="E26" s="182">
        <f>'5- Identificación de Riesgos'!D26</f>
        <v>0</v>
      </c>
      <c r="F26" s="364"/>
      <c r="G26" s="468"/>
      <c r="H26" s="367"/>
      <c r="I26" s="91"/>
      <c r="J26" s="469"/>
      <c r="K26" s="469"/>
      <c r="L26" s="471"/>
      <c r="M26" s="376"/>
      <c r="N26" s="367"/>
      <c r="O26" s="462"/>
      <c r="P26" s="462"/>
      <c r="Q26" s="465"/>
    </row>
    <row r="27" spans="1:17" ht="13.5" customHeight="1">
      <c r="A27" s="373"/>
      <c r="B27" s="376"/>
      <c r="C27" s="367"/>
      <c r="D27" s="367"/>
      <c r="E27" s="182">
        <f>'5- Identificación de Riesgos'!D27</f>
        <v>0</v>
      </c>
      <c r="F27" s="364"/>
      <c r="G27" s="468"/>
      <c r="H27" s="367"/>
      <c r="I27" s="91"/>
      <c r="J27" s="469"/>
      <c r="K27" s="469"/>
      <c r="L27" s="471"/>
      <c r="M27" s="376"/>
      <c r="N27" s="367"/>
      <c r="O27" s="462"/>
      <c r="P27" s="462"/>
      <c r="Q27" s="465"/>
    </row>
    <row r="28" spans="1:17" ht="13.5" customHeight="1">
      <c r="A28" s="373"/>
      <c r="B28" s="376"/>
      <c r="C28" s="367"/>
      <c r="D28" s="367"/>
      <c r="E28" s="182">
        <f>'5- Identificación de Riesgos'!D28</f>
        <v>0</v>
      </c>
      <c r="F28" s="364"/>
      <c r="G28" s="468"/>
      <c r="H28" s="367"/>
      <c r="I28" s="91"/>
      <c r="J28" s="469"/>
      <c r="K28" s="469"/>
      <c r="L28" s="471"/>
      <c r="M28" s="376"/>
      <c r="N28" s="367"/>
      <c r="O28" s="462"/>
      <c r="P28" s="462"/>
      <c r="Q28" s="465"/>
    </row>
    <row r="29" spans="1:17" ht="13.5" customHeight="1">
      <c r="A29" s="373"/>
      <c r="B29" s="410"/>
      <c r="C29" s="367"/>
      <c r="D29" s="367"/>
      <c r="E29" s="182">
        <f>'5- Identificación de Riesgos'!D29</f>
        <v>0</v>
      </c>
      <c r="F29" s="364"/>
      <c r="G29" s="468"/>
      <c r="H29" s="367"/>
      <c r="I29" s="92"/>
      <c r="J29" s="470"/>
      <c r="K29" s="470"/>
      <c r="L29" s="472"/>
      <c r="M29" s="410"/>
      <c r="N29" s="367"/>
      <c r="O29" s="463"/>
      <c r="P29" s="463"/>
      <c r="Q29" s="466"/>
    </row>
    <row r="30" spans="1:17" ht="135">
      <c r="A30" s="411">
        <f>'5- Identificación de Riesgos'!A30</f>
        <v>3</v>
      </c>
      <c r="B30" s="376" t="str">
        <f>'5- Identificación de Riesgos'!B30</f>
        <v>Incumplimiento en el resultado de los estandares de ejecución y permanencia de los recursos en las cuentas corrientes autorizadas</v>
      </c>
      <c r="C30" s="410" t="str">
        <f>'5- Identificación de Riesgos'!C30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D30" s="410" t="s">
        <v>266</v>
      </c>
      <c r="E30" s="182" t="str">
        <f>'5- Identificación de Riesgos'!D30</f>
        <v>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F30" s="467" t="str">
        <f>'5- Identificación de Riesgos'!H30</f>
        <v>Muy Baja - 1</v>
      </c>
      <c r="G30" s="410" t="str">
        <f>'5- Identificación de Riesgos'!M30</f>
        <v>Menor - 2</v>
      </c>
      <c r="H30" s="410" t="str">
        <f>'5- Identificación de Riesgos'!N30</f>
        <v>Bajo - 2</v>
      </c>
      <c r="I30" s="91"/>
      <c r="J30" s="469" t="str">
        <f>'6- Valoración Controles'!T30</f>
        <v>Muy Baja - 1</v>
      </c>
      <c r="K30" s="469" t="str">
        <f>'6- Valoración Controles'!U30</f>
        <v>Menor - 2</v>
      </c>
      <c r="L30" s="471" t="e">
        <f>AVERAGE(#REF!)</f>
        <v>#REF!</v>
      </c>
      <c r="M30" s="376" t="str">
        <f>'6- Valoración Controles'!V30</f>
        <v>Bajo - 2</v>
      </c>
      <c r="N30" s="376" t="s">
        <v>305</v>
      </c>
      <c r="O30" s="183"/>
      <c r="P30" s="183"/>
      <c r="Q30" s="184"/>
    </row>
    <row r="31" spans="1:17" ht="75">
      <c r="A31" s="373"/>
      <c r="B31" s="376"/>
      <c r="C31" s="367"/>
      <c r="D31" s="367"/>
      <c r="E31" s="182" t="str">
        <f>'5- Identificación de Riesgos'!D31</f>
        <v>Programación del giro de recursos a las cuentas corrientes autorizadas, sin que se cuente con los datos de la cuenta bancaria del beneficiario, lo cual genera demoras en el proceso de pago.</v>
      </c>
      <c r="F31" s="364"/>
      <c r="G31" s="468"/>
      <c r="H31" s="367"/>
      <c r="I31" s="91"/>
      <c r="J31" s="469"/>
      <c r="K31" s="469"/>
      <c r="L31" s="471"/>
      <c r="M31" s="376"/>
      <c r="N31" s="376"/>
      <c r="O31" s="183"/>
      <c r="P31" s="183"/>
      <c r="Q31" s="184"/>
    </row>
    <row r="32" spans="1:17" ht="45">
      <c r="A32" s="373"/>
      <c r="B32" s="376"/>
      <c r="C32" s="367"/>
      <c r="D32" s="367"/>
      <c r="E32" s="182" t="str">
        <f>'5- Identificación de Riesgos'!D32</f>
        <v>Inconsistencia en la información de la cuenta bancaria, despacho y/o número del proceso, reportada en el acto administrativo.</v>
      </c>
      <c r="F32" s="364"/>
      <c r="G32" s="468"/>
      <c r="H32" s="367"/>
      <c r="I32" s="91"/>
      <c r="J32" s="469"/>
      <c r="K32" s="469"/>
      <c r="L32" s="471"/>
      <c r="M32" s="376"/>
      <c r="N32" s="376"/>
      <c r="O32" s="183"/>
      <c r="P32" s="183"/>
      <c r="Q32" s="184"/>
    </row>
    <row r="33" spans="1:17" ht="90">
      <c r="A33" s="373"/>
      <c r="B33" s="376"/>
      <c r="C33" s="367"/>
      <c r="D33" s="367"/>
      <c r="E33" s="182" t="str">
        <f>'5- Identificación de Riesgos'!D33</f>
        <v>Incumplimiento en las directrices del Ministerio de Hacienda en el sentido que los pagos deben realizarse a beneficiario final por intermedio del SIIF Nación a la cuenta bancaria informada por el beneficiario y registrada por la entidad.</v>
      </c>
      <c r="F33" s="364"/>
      <c r="G33" s="468"/>
      <c r="H33" s="367"/>
      <c r="I33" s="91"/>
      <c r="J33" s="469"/>
      <c r="K33" s="469"/>
      <c r="L33" s="471"/>
      <c r="M33" s="376"/>
      <c r="N33" s="376"/>
      <c r="O33" s="183"/>
      <c r="P33" s="183"/>
      <c r="Q33" s="184"/>
    </row>
    <row r="34" spans="1:17" ht="120">
      <c r="A34" s="373"/>
      <c r="B34" s="376"/>
      <c r="C34" s="367"/>
      <c r="D34" s="367"/>
      <c r="E34" s="182" t="str">
        <f>'5- Identificación de Riesgos'!D34</f>
        <v>Incumplimiento de INPANUT (Indice del PAC no utilizado) derivado de:
a) no suministrar oportunamente los soportes para la realización del pago      
b) soportes con incumplimientos en requisitos legales y/o formales          
c) inexactitud en los requerimientos de recursos por parte de las áreas</v>
      </c>
      <c r="F34" s="364"/>
      <c r="G34" s="468"/>
      <c r="H34" s="367"/>
      <c r="I34" s="91"/>
      <c r="J34" s="469"/>
      <c r="K34" s="469"/>
      <c r="L34" s="471"/>
      <c r="M34" s="376"/>
      <c r="N34" s="376"/>
      <c r="O34" s="183"/>
      <c r="P34" s="183"/>
      <c r="Q34" s="184"/>
    </row>
    <row r="35" spans="1:17">
      <c r="A35" s="373"/>
      <c r="B35" s="376"/>
      <c r="C35" s="367"/>
      <c r="D35" s="367"/>
      <c r="E35" s="182">
        <f>'5- Identificación de Riesgos'!D35</f>
        <v>0</v>
      </c>
      <c r="F35" s="364"/>
      <c r="G35" s="468"/>
      <c r="H35" s="367"/>
      <c r="I35" s="91"/>
      <c r="J35" s="469"/>
      <c r="K35" s="469"/>
      <c r="L35" s="471"/>
      <c r="M35" s="376"/>
      <c r="N35" s="376"/>
      <c r="O35" s="183"/>
      <c r="P35" s="183"/>
      <c r="Q35" s="184"/>
    </row>
    <row r="36" spans="1:17">
      <c r="A36" s="373"/>
      <c r="B36" s="376"/>
      <c r="C36" s="367"/>
      <c r="D36" s="367"/>
      <c r="E36" s="182">
        <f>'5- Identificación de Riesgos'!D36</f>
        <v>0</v>
      </c>
      <c r="F36" s="364"/>
      <c r="G36" s="468"/>
      <c r="H36" s="367"/>
      <c r="I36" s="91"/>
      <c r="J36" s="469"/>
      <c r="K36" s="469"/>
      <c r="L36" s="471"/>
      <c r="M36" s="376"/>
      <c r="N36" s="376"/>
      <c r="O36" s="183"/>
      <c r="P36" s="183"/>
      <c r="Q36" s="184"/>
    </row>
    <row r="37" spans="1:17">
      <c r="A37" s="373"/>
      <c r="B37" s="376"/>
      <c r="C37" s="367"/>
      <c r="D37" s="367"/>
      <c r="E37" s="182">
        <f>'5- Identificación de Riesgos'!D37</f>
        <v>0</v>
      </c>
      <c r="F37" s="364"/>
      <c r="G37" s="468"/>
      <c r="H37" s="367"/>
      <c r="I37" s="91"/>
      <c r="J37" s="469"/>
      <c r="K37" s="469"/>
      <c r="L37" s="471"/>
      <c r="M37" s="376"/>
      <c r="N37" s="376"/>
      <c r="O37" s="183"/>
      <c r="P37" s="183"/>
      <c r="Q37" s="184"/>
    </row>
    <row r="38" spans="1:17">
      <c r="A38" s="373"/>
      <c r="B38" s="376"/>
      <c r="C38" s="367"/>
      <c r="D38" s="367"/>
      <c r="E38" s="182">
        <f>'5- Identificación de Riesgos'!D38</f>
        <v>0</v>
      </c>
      <c r="F38" s="364"/>
      <c r="G38" s="468"/>
      <c r="H38" s="367"/>
      <c r="I38" s="91"/>
      <c r="J38" s="469"/>
      <c r="K38" s="469"/>
      <c r="L38" s="471"/>
      <c r="M38" s="376"/>
      <c r="N38" s="376"/>
      <c r="O38" s="183"/>
      <c r="P38" s="183"/>
      <c r="Q38" s="184"/>
    </row>
    <row r="39" spans="1:17" ht="32.450000000000003" customHeight="1">
      <c r="A39" s="373"/>
      <c r="B39" s="410"/>
      <c r="C39" s="367"/>
      <c r="D39" s="367"/>
      <c r="E39" s="182">
        <f>'5- Identificación de Riesgos'!D39</f>
        <v>0</v>
      </c>
      <c r="F39" s="364"/>
      <c r="G39" s="468"/>
      <c r="H39" s="367"/>
      <c r="I39" s="92"/>
      <c r="J39" s="470"/>
      <c r="K39" s="470"/>
      <c r="L39" s="472"/>
      <c r="M39" s="410"/>
      <c r="N39" s="410"/>
      <c r="O39" s="183"/>
      <c r="P39" s="183"/>
      <c r="Q39" s="184"/>
    </row>
    <row r="40" spans="1:17" ht="285" hidden="1" customHeight="1">
      <c r="A40" s="411">
        <f>'5- Identificación de Riesgos'!A40</f>
        <v>4</v>
      </c>
      <c r="B40" s="376" t="str">
        <f>'5- Identificación de Riesgos'!B40</f>
        <v>Recibir dádivas o beneficios  para la ejecución tardia o anticipada del trámite de pagos</v>
      </c>
      <c r="C40" s="410" t="str">
        <f>'5- Identificación de Riesgos'!C40</f>
        <v xml:space="preserve">Posibilidad de actos indebidos de  los servidores judiciales debido a  la carencia en transparencia, etica y valores </v>
      </c>
      <c r="D40" s="410" t="s">
        <v>266</v>
      </c>
      <c r="E40" s="182" t="str">
        <f>'5- Identificación de Riesgos'!D40</f>
        <v>Insuficientes programas de capacitación para la toma de conciencia debido al desconocimiento de la ley antisoborno (ISO 37001:2016), Plan Anticorrupción y  de los  valores y principios propios de la entidad.</v>
      </c>
      <c r="F40" s="467" t="str">
        <f>'5- Identificación de Riesgos'!H40</f>
        <v>Muy Baja - 1</v>
      </c>
      <c r="G40" s="410" t="str">
        <f>'5- Identificación de Riesgos'!M40</f>
        <v>Mayor - 4</v>
      </c>
      <c r="H40" s="410" t="str">
        <f>'5- Identificación de Riesgos'!N40</f>
        <v>Alto  - 4</v>
      </c>
      <c r="I40" s="91"/>
      <c r="J40" s="469" t="str">
        <f>'6- Valoración Controles'!T40</f>
        <v>Muy Baja - 1</v>
      </c>
      <c r="K40" s="469" t="str">
        <f>'6- Valoración Controles'!U40</f>
        <v>Mayor - 4</v>
      </c>
      <c r="L40" s="471" t="e">
        <f>AVERAGE(#REF!)</f>
        <v>#REF!</v>
      </c>
      <c r="M40" s="376" t="str">
        <f>'6- Valoración Controles'!V40</f>
        <v>Alto  - 4</v>
      </c>
      <c r="N40" s="375" t="s">
        <v>306</v>
      </c>
      <c r="O40" s="461" t="s">
        <v>531</v>
      </c>
      <c r="P40" s="461" t="s">
        <v>520</v>
      </c>
      <c r="Q40" s="464">
        <v>2024</v>
      </c>
    </row>
    <row r="41" spans="1:17" ht="30" hidden="1">
      <c r="A41" s="373"/>
      <c r="B41" s="376"/>
      <c r="C41" s="367"/>
      <c r="D41" s="367"/>
      <c r="E41" s="182" t="str">
        <f>'5- Identificación de Riesgos'!D41</f>
        <v xml:space="preserve">Desconocimiento del Código de Etica y Buen Gobierno.    </v>
      </c>
      <c r="F41" s="364"/>
      <c r="G41" s="468"/>
      <c r="H41" s="367"/>
      <c r="I41" s="91"/>
      <c r="J41" s="469"/>
      <c r="K41" s="469"/>
      <c r="L41" s="471"/>
      <c r="M41" s="376"/>
      <c r="N41" s="376"/>
      <c r="O41" s="462"/>
      <c r="P41" s="462"/>
      <c r="Q41" s="465"/>
    </row>
    <row r="42" spans="1:17" ht="30" hidden="1">
      <c r="A42" s="373"/>
      <c r="B42" s="376"/>
      <c r="C42" s="367"/>
      <c r="D42" s="367"/>
      <c r="E42" s="182" t="str">
        <f>'5- Identificación de Riesgos'!D42</f>
        <v>Carencia de compromiso  y transparencia de los servidores judiciales con la entidad.</v>
      </c>
      <c r="F42" s="364"/>
      <c r="G42" s="468"/>
      <c r="H42" s="367"/>
      <c r="I42" s="91"/>
      <c r="J42" s="469"/>
      <c r="K42" s="469"/>
      <c r="L42" s="471"/>
      <c r="M42" s="376"/>
      <c r="N42" s="376"/>
      <c r="O42" s="462"/>
      <c r="P42" s="462"/>
      <c r="Q42" s="465"/>
    </row>
    <row r="43" spans="1:17" ht="30" hidden="1">
      <c r="A43" s="373"/>
      <c r="B43" s="376"/>
      <c r="C43" s="367"/>
      <c r="D43" s="367"/>
      <c r="E43" s="182" t="str">
        <f>'5- Identificación de Riesgos'!D43</f>
        <v>Deficiencia del control y seguimiento de la gestión ejercida por los servidores judiciales.</v>
      </c>
      <c r="F43" s="364"/>
      <c r="G43" s="468"/>
      <c r="H43" s="367"/>
      <c r="I43" s="91"/>
      <c r="J43" s="469"/>
      <c r="K43" s="469"/>
      <c r="L43" s="471"/>
      <c r="M43" s="376"/>
      <c r="N43" s="376"/>
      <c r="O43" s="462"/>
      <c r="P43" s="462"/>
      <c r="Q43" s="465"/>
    </row>
    <row r="44" spans="1:17" hidden="1">
      <c r="A44" s="373"/>
      <c r="B44" s="376"/>
      <c r="C44" s="367"/>
      <c r="D44" s="367"/>
      <c r="E44" s="182" t="str">
        <f>'5- Identificación de Riesgos'!D44</f>
        <v>Obtención de beneficios propios.</v>
      </c>
      <c r="F44" s="364"/>
      <c r="G44" s="468"/>
      <c r="H44" s="367"/>
      <c r="I44" s="91"/>
      <c r="J44" s="469"/>
      <c r="K44" s="469"/>
      <c r="L44" s="471"/>
      <c r="M44" s="376"/>
      <c r="N44" s="376"/>
      <c r="O44" s="462"/>
      <c r="P44" s="462"/>
      <c r="Q44" s="465"/>
    </row>
    <row r="45" spans="1:17" hidden="1">
      <c r="A45" s="373"/>
      <c r="B45" s="376"/>
      <c r="C45" s="367"/>
      <c r="D45" s="367"/>
      <c r="E45" s="182">
        <f>'5- Identificación de Riesgos'!D45</f>
        <v>0</v>
      </c>
      <c r="F45" s="364"/>
      <c r="G45" s="468"/>
      <c r="H45" s="367"/>
      <c r="I45" s="91"/>
      <c r="J45" s="469"/>
      <c r="K45" s="469"/>
      <c r="L45" s="471"/>
      <c r="M45" s="376"/>
      <c r="N45" s="376"/>
      <c r="O45" s="462"/>
      <c r="P45" s="462"/>
      <c r="Q45" s="465"/>
    </row>
    <row r="46" spans="1:17" hidden="1">
      <c r="A46" s="373"/>
      <c r="B46" s="376"/>
      <c r="C46" s="367"/>
      <c r="D46" s="367"/>
      <c r="E46" s="182">
        <f>'5- Identificación de Riesgos'!D46</f>
        <v>0</v>
      </c>
      <c r="F46" s="364"/>
      <c r="G46" s="468"/>
      <c r="H46" s="367"/>
      <c r="I46" s="91"/>
      <c r="J46" s="469"/>
      <c r="K46" s="469"/>
      <c r="L46" s="471"/>
      <c r="M46" s="376"/>
      <c r="N46" s="376"/>
      <c r="O46" s="462"/>
      <c r="P46" s="462"/>
      <c r="Q46" s="465"/>
    </row>
    <row r="47" spans="1:17" hidden="1">
      <c r="A47" s="373"/>
      <c r="B47" s="376"/>
      <c r="C47" s="367"/>
      <c r="D47" s="367"/>
      <c r="E47" s="182">
        <f>'5- Identificación de Riesgos'!D47</f>
        <v>0</v>
      </c>
      <c r="F47" s="364"/>
      <c r="G47" s="468"/>
      <c r="H47" s="367"/>
      <c r="I47" s="91"/>
      <c r="J47" s="469"/>
      <c r="K47" s="469"/>
      <c r="L47" s="471"/>
      <c r="M47" s="376"/>
      <c r="N47" s="376"/>
      <c r="O47" s="462"/>
      <c r="P47" s="462"/>
      <c r="Q47" s="465"/>
    </row>
    <row r="48" spans="1:17" hidden="1">
      <c r="A48" s="373"/>
      <c r="B48" s="376"/>
      <c r="C48" s="367"/>
      <c r="D48" s="367"/>
      <c r="E48" s="182">
        <f>'5- Identificación de Riesgos'!D48</f>
        <v>0</v>
      </c>
      <c r="F48" s="364"/>
      <c r="G48" s="468"/>
      <c r="H48" s="367"/>
      <c r="I48" s="91"/>
      <c r="J48" s="469"/>
      <c r="K48" s="469"/>
      <c r="L48" s="471"/>
      <c r="M48" s="376"/>
      <c r="N48" s="376"/>
      <c r="O48" s="462"/>
      <c r="P48" s="462"/>
      <c r="Q48" s="465"/>
    </row>
    <row r="49" spans="1:17" ht="15.75" hidden="1" thickBot="1">
      <c r="A49" s="373"/>
      <c r="B49" s="410"/>
      <c r="C49" s="367"/>
      <c r="D49" s="367"/>
      <c r="E49" s="182">
        <f>'5- Identificación de Riesgos'!D49</f>
        <v>0</v>
      </c>
      <c r="F49" s="364"/>
      <c r="G49" s="468"/>
      <c r="H49" s="367"/>
      <c r="I49" s="92"/>
      <c r="J49" s="470"/>
      <c r="K49" s="470"/>
      <c r="L49" s="472"/>
      <c r="M49" s="410"/>
      <c r="N49" s="410"/>
      <c r="O49" s="463"/>
      <c r="P49" s="463"/>
      <c r="Q49" s="466"/>
    </row>
    <row r="50" spans="1:17" ht="72" hidden="1" customHeight="1">
      <c r="A50" s="411">
        <f>'5- Identificación de Riesgos'!A50</f>
        <v>5</v>
      </c>
      <c r="B50" s="376" t="str">
        <f>'5- Identificación de Riesgos'!B50</f>
        <v>Inaplicabilidad de la normatividad ambiental vigente</v>
      </c>
      <c r="C50" s="410" t="str">
        <f>'5- Identificación de Riesgos'!C50</f>
        <v>Posibilidad de afectación ambiental debido al desconocimiento de las lineamientos ambientales y normatividad ambiental vigente</v>
      </c>
      <c r="D50" s="410" t="s">
        <v>266</v>
      </c>
      <c r="E50" s="182" t="str">
        <f>'5- Identificación de Riesgos'!D50</f>
        <v>Falta de apropiación del Plan de Gestión Ambiental que aplica para la Rama Judicial Acuerdo PSAA14-10160.</v>
      </c>
      <c r="F50" s="467" t="str">
        <f>'5- Identificación de Riesgos'!H50</f>
        <v>Muy Baja - 1</v>
      </c>
      <c r="G50" s="410" t="str">
        <f>'5- Identificación de Riesgos'!M50</f>
        <v>Moderado - 3</v>
      </c>
      <c r="H50" s="410" t="str">
        <f>'5- Identificación de Riesgos'!N50</f>
        <v>Moderado - 3</v>
      </c>
      <c r="I50" s="91"/>
      <c r="J50" s="469" t="str">
        <f>'6- Valoración Controles'!T50</f>
        <v>Muy Baja - 1</v>
      </c>
      <c r="K50" s="469" t="str">
        <f>'6- Valoración Controles'!U50</f>
        <v>Moderado - 3</v>
      </c>
      <c r="L50" s="471" t="e">
        <f>AVERAGE(#REF!)</f>
        <v>#REF!</v>
      </c>
      <c r="M50" s="376" t="str">
        <f>'6- Valoración Controles'!V50</f>
        <v>Moderado - 3</v>
      </c>
      <c r="N50" s="375" t="s">
        <v>306</v>
      </c>
      <c r="O50" s="461" t="s">
        <v>530</v>
      </c>
      <c r="P50" s="461" t="s">
        <v>528</v>
      </c>
      <c r="Q50" s="464">
        <v>2024</v>
      </c>
    </row>
    <row r="51" spans="1:17" ht="43.15" hidden="1" customHeight="1">
      <c r="A51" s="373"/>
      <c r="B51" s="376"/>
      <c r="C51" s="367"/>
      <c r="D51" s="367"/>
      <c r="E51" s="182" t="str">
        <f>'5- Identificación de Riesgos'!D51</f>
        <v>Baja participación de los  servidores judiciales en las actividades de formación en el Sistema de Gestión Ambiental.</v>
      </c>
      <c r="F51" s="364"/>
      <c r="G51" s="468"/>
      <c r="H51" s="367"/>
      <c r="I51" s="91"/>
      <c r="J51" s="469"/>
      <c r="K51" s="469"/>
      <c r="L51" s="471"/>
      <c r="M51" s="376"/>
      <c r="N51" s="376"/>
      <c r="O51" s="462"/>
      <c r="P51" s="462"/>
      <c r="Q51" s="465"/>
    </row>
    <row r="52" spans="1:17" ht="30" hidden="1">
      <c r="A52" s="373"/>
      <c r="B52" s="376"/>
      <c r="C52" s="367"/>
      <c r="D52" s="367"/>
      <c r="E52" s="182" t="str">
        <f>'5- Identificación de Riesgos'!D52</f>
        <v>Carencia del liderazgo en el Sistema de Gestión Ambiental.</v>
      </c>
      <c r="F52" s="364"/>
      <c r="G52" s="468"/>
      <c r="H52" s="367"/>
      <c r="I52" s="91"/>
      <c r="J52" s="469"/>
      <c r="K52" s="469"/>
      <c r="L52" s="471"/>
      <c r="M52" s="376"/>
      <c r="N52" s="376"/>
      <c r="O52" s="462"/>
      <c r="P52" s="462"/>
      <c r="Q52" s="465"/>
    </row>
    <row r="53" spans="1:17" ht="45" hidden="1">
      <c r="A53" s="373"/>
      <c r="B53" s="376"/>
      <c r="C53" s="367"/>
      <c r="D53" s="367"/>
      <c r="E53" s="182" t="str">
        <f>'5- Identificación de Riesgos'!D53</f>
        <v>Desconocimiento de los lineamientos ambientales y normatividad  ambiental vigente.</v>
      </c>
      <c r="F53" s="364"/>
      <c r="G53" s="468"/>
      <c r="H53" s="367"/>
      <c r="I53" s="91"/>
      <c r="J53" s="469"/>
      <c r="K53" s="469"/>
      <c r="L53" s="471"/>
      <c r="M53" s="376"/>
      <c r="N53" s="376"/>
      <c r="O53" s="462"/>
      <c r="P53" s="462"/>
      <c r="Q53" s="465"/>
    </row>
    <row r="54" spans="1:17" ht="14.45" hidden="1" customHeight="1">
      <c r="A54" s="373"/>
      <c r="B54" s="376"/>
      <c r="C54" s="367"/>
      <c r="D54" s="367"/>
      <c r="E54" s="182">
        <f>'5- Identificación de Riesgos'!D54</f>
        <v>0</v>
      </c>
      <c r="F54" s="364"/>
      <c r="G54" s="468"/>
      <c r="H54" s="367"/>
      <c r="I54" s="91"/>
      <c r="J54" s="469"/>
      <c r="K54" s="469"/>
      <c r="L54" s="471"/>
      <c r="M54" s="376"/>
      <c r="N54" s="376"/>
      <c r="O54" s="462"/>
      <c r="P54" s="462"/>
      <c r="Q54" s="465"/>
    </row>
    <row r="55" spans="1:17" hidden="1">
      <c r="A55" s="373"/>
      <c r="B55" s="376"/>
      <c r="C55" s="367"/>
      <c r="D55" s="367"/>
      <c r="E55" s="182">
        <f>'5- Identificación de Riesgos'!D55</f>
        <v>0</v>
      </c>
      <c r="F55" s="364"/>
      <c r="G55" s="468"/>
      <c r="H55" s="367"/>
      <c r="I55" s="91"/>
      <c r="J55" s="469"/>
      <c r="K55" s="469"/>
      <c r="L55" s="471"/>
      <c r="M55" s="376"/>
      <c r="N55" s="376"/>
      <c r="O55" s="462"/>
      <c r="P55" s="462"/>
      <c r="Q55" s="465"/>
    </row>
    <row r="56" spans="1:17" ht="14.45" hidden="1" customHeight="1">
      <c r="A56" s="373"/>
      <c r="B56" s="376"/>
      <c r="C56" s="367"/>
      <c r="D56" s="367"/>
      <c r="E56" s="182">
        <f>'5- Identificación de Riesgos'!D56</f>
        <v>0</v>
      </c>
      <c r="F56" s="364"/>
      <c r="G56" s="468"/>
      <c r="H56" s="367"/>
      <c r="I56" s="91"/>
      <c r="J56" s="469"/>
      <c r="K56" s="469"/>
      <c r="L56" s="471"/>
      <c r="M56" s="376"/>
      <c r="N56" s="376"/>
      <c r="O56" s="462"/>
      <c r="P56" s="462"/>
      <c r="Q56" s="465"/>
    </row>
    <row r="57" spans="1:17" hidden="1">
      <c r="A57" s="373"/>
      <c r="B57" s="376"/>
      <c r="C57" s="367"/>
      <c r="D57" s="367"/>
      <c r="E57" s="182">
        <f>'5- Identificación de Riesgos'!D57</f>
        <v>0</v>
      </c>
      <c r="F57" s="364"/>
      <c r="G57" s="468"/>
      <c r="H57" s="367"/>
      <c r="I57" s="91"/>
      <c r="J57" s="469"/>
      <c r="K57" s="469"/>
      <c r="L57" s="471"/>
      <c r="M57" s="376"/>
      <c r="N57" s="376"/>
      <c r="O57" s="462"/>
      <c r="P57" s="462"/>
      <c r="Q57" s="465"/>
    </row>
    <row r="58" spans="1:17" hidden="1">
      <c r="A58" s="373"/>
      <c r="B58" s="376"/>
      <c r="C58" s="367"/>
      <c r="D58" s="367"/>
      <c r="E58" s="182">
        <f>'5- Identificación de Riesgos'!D58</f>
        <v>0</v>
      </c>
      <c r="F58" s="364"/>
      <c r="G58" s="468"/>
      <c r="H58" s="367"/>
      <c r="I58" s="91"/>
      <c r="J58" s="469"/>
      <c r="K58" s="469"/>
      <c r="L58" s="471"/>
      <c r="M58" s="376"/>
      <c r="N58" s="376"/>
      <c r="O58" s="462"/>
      <c r="P58" s="462"/>
      <c r="Q58" s="465"/>
    </row>
    <row r="59" spans="1:17" ht="15.75" hidden="1" thickBot="1">
      <c r="A59" s="373"/>
      <c r="B59" s="410"/>
      <c r="C59" s="367"/>
      <c r="D59" s="367"/>
      <c r="E59" s="182">
        <f>'5- Identificación de Riesgos'!D59</f>
        <v>0</v>
      </c>
      <c r="F59" s="364"/>
      <c r="G59" s="468"/>
      <c r="H59" s="367"/>
      <c r="I59" s="92"/>
      <c r="J59" s="470"/>
      <c r="K59" s="470"/>
      <c r="L59" s="472"/>
      <c r="M59" s="410"/>
      <c r="N59" s="410"/>
      <c r="O59" s="463"/>
      <c r="P59" s="463"/>
      <c r="Q59" s="466"/>
    </row>
    <row r="60" spans="1:17" hidden="1">
      <c r="A60" s="411">
        <f>'5- Identificación de Riesgos'!A60</f>
        <v>6</v>
      </c>
      <c r="B60" s="376" t="str">
        <f>'5- Identificación de Riesgos'!B60</f>
        <v>Interrupción o demora en el Servicio Público de Administrar  Justicia</v>
      </c>
      <c r="C60" s="410" t="str">
        <f>'5- Identificación de Riesgos'!C60</f>
        <v>Posibilidad de  afectación en la Prestación del Servicio de Justicia debido a un suceso de fuerza mayor que imposibilita la gestión judicial</v>
      </c>
      <c r="D60" s="410" t="s">
        <v>266</v>
      </c>
      <c r="E60" s="182" t="str">
        <f>'5- Identificación de Riesgos'!D60</f>
        <v xml:space="preserve">Paros que afecten la prestación del servicio.  </v>
      </c>
      <c r="F60" s="467" t="str">
        <f>'5- Identificación de Riesgos'!H60</f>
        <v>Muy Baja - 1</v>
      </c>
      <c r="G60" s="410" t="str">
        <f>'5- Identificación de Riesgos'!M60</f>
        <v>Moderado - 3</v>
      </c>
      <c r="H60" s="410" t="str">
        <f>'5- Identificación de Riesgos'!N60</f>
        <v>Moderado - 3</v>
      </c>
      <c r="I60" s="91"/>
      <c r="J60" s="469" t="str">
        <f>'6- Valoración Controles'!T60</f>
        <v>Muy Baja - 1</v>
      </c>
      <c r="K60" s="469" t="str">
        <f>'6- Valoración Controles'!U60</f>
        <v>Moderado - 3</v>
      </c>
      <c r="L60" s="471" t="e">
        <f>AVERAGE(#REF!)</f>
        <v>#REF!</v>
      </c>
      <c r="M60" s="376" t="str">
        <f>'6- Valoración Controles'!V60</f>
        <v>Moderado - 3</v>
      </c>
      <c r="N60" s="375" t="s">
        <v>306</v>
      </c>
      <c r="O60" s="183"/>
      <c r="P60" s="183"/>
      <c r="Q60" s="184"/>
    </row>
    <row r="61" spans="1:17" hidden="1">
      <c r="A61" s="373"/>
      <c r="B61" s="376"/>
      <c r="C61" s="367"/>
      <c r="D61" s="367"/>
      <c r="E61" s="182" t="str">
        <f>'5- Identificación de Riesgos'!D61</f>
        <v>Huelgas, protestas ciudadana.</v>
      </c>
      <c r="F61" s="364"/>
      <c r="G61" s="468"/>
      <c r="H61" s="367"/>
      <c r="I61" s="91"/>
      <c r="J61" s="469"/>
      <c r="K61" s="469"/>
      <c r="L61" s="471"/>
      <c r="M61" s="376"/>
      <c r="N61" s="376"/>
      <c r="O61" s="183"/>
      <c r="P61" s="183"/>
      <c r="Q61" s="184"/>
    </row>
    <row r="62" spans="1:17" hidden="1">
      <c r="A62" s="373"/>
      <c r="B62" s="376"/>
      <c r="C62" s="367"/>
      <c r="D62" s="367"/>
      <c r="E62" s="182" t="str">
        <f>'5- Identificación de Riesgos'!D62</f>
        <v>Disturbios o hechos violentos.</v>
      </c>
      <c r="F62" s="364"/>
      <c r="G62" s="468"/>
      <c r="H62" s="367"/>
      <c r="I62" s="91"/>
      <c r="J62" s="469"/>
      <c r="K62" s="469"/>
      <c r="L62" s="471"/>
      <c r="M62" s="376"/>
      <c r="N62" s="376"/>
      <c r="O62" s="183"/>
      <c r="P62" s="183"/>
      <c r="Q62" s="184"/>
    </row>
    <row r="63" spans="1:17" hidden="1">
      <c r="A63" s="373"/>
      <c r="B63" s="376"/>
      <c r="C63" s="367"/>
      <c r="D63" s="367"/>
      <c r="E63" s="182" t="str">
        <f>'5- Identificación de Riesgos'!D63</f>
        <v>Pandemia.</v>
      </c>
      <c r="F63" s="364"/>
      <c r="G63" s="468"/>
      <c r="H63" s="367"/>
      <c r="I63" s="91"/>
      <c r="J63" s="469"/>
      <c r="K63" s="469"/>
      <c r="L63" s="471"/>
      <c r="M63" s="376"/>
      <c r="N63" s="376"/>
      <c r="O63" s="183"/>
      <c r="P63" s="183"/>
      <c r="Q63" s="184"/>
    </row>
    <row r="64" spans="1:17" hidden="1">
      <c r="A64" s="373"/>
      <c r="B64" s="376"/>
      <c r="C64" s="367"/>
      <c r="D64" s="367"/>
      <c r="E64" s="182" t="str">
        <f>'5- Identificación de Riesgos'!D64</f>
        <v>Emergencias Ambientales.</v>
      </c>
      <c r="F64" s="364"/>
      <c r="G64" s="468"/>
      <c r="H64" s="367"/>
      <c r="I64" s="91"/>
      <c r="J64" s="469"/>
      <c r="K64" s="469"/>
      <c r="L64" s="471"/>
      <c r="M64" s="376"/>
      <c r="N64" s="376"/>
      <c r="O64" s="183"/>
      <c r="P64" s="183"/>
      <c r="Q64" s="184"/>
    </row>
    <row r="65" spans="1:17" hidden="1">
      <c r="A65" s="373"/>
      <c r="B65" s="376"/>
      <c r="C65" s="367"/>
      <c r="D65" s="367"/>
      <c r="E65" s="182">
        <f>'5- Identificación de Riesgos'!D65</f>
        <v>0</v>
      </c>
      <c r="F65" s="364"/>
      <c r="G65" s="468"/>
      <c r="H65" s="367"/>
      <c r="I65" s="91"/>
      <c r="J65" s="469"/>
      <c r="K65" s="469"/>
      <c r="L65" s="471"/>
      <c r="M65" s="376"/>
      <c r="N65" s="376"/>
      <c r="O65" s="183"/>
      <c r="P65" s="183"/>
      <c r="Q65" s="184"/>
    </row>
    <row r="66" spans="1:17" hidden="1">
      <c r="A66" s="373"/>
      <c r="B66" s="376"/>
      <c r="C66" s="367"/>
      <c r="D66" s="367"/>
      <c r="E66" s="182">
        <f>'5- Identificación de Riesgos'!D66</f>
        <v>0</v>
      </c>
      <c r="F66" s="364"/>
      <c r="G66" s="468"/>
      <c r="H66" s="367"/>
      <c r="I66" s="91"/>
      <c r="J66" s="469"/>
      <c r="K66" s="469"/>
      <c r="L66" s="471"/>
      <c r="M66" s="376"/>
      <c r="N66" s="376"/>
      <c r="O66" s="183"/>
      <c r="P66" s="183"/>
      <c r="Q66" s="184"/>
    </row>
    <row r="67" spans="1:17" hidden="1">
      <c r="A67" s="373"/>
      <c r="B67" s="376"/>
      <c r="C67" s="367"/>
      <c r="D67" s="367"/>
      <c r="E67" s="182">
        <f>'5- Identificación de Riesgos'!D67</f>
        <v>0</v>
      </c>
      <c r="F67" s="364"/>
      <c r="G67" s="468"/>
      <c r="H67" s="367"/>
      <c r="I67" s="91"/>
      <c r="J67" s="469"/>
      <c r="K67" s="469"/>
      <c r="L67" s="471"/>
      <c r="M67" s="376"/>
      <c r="N67" s="376"/>
      <c r="O67" s="183"/>
      <c r="P67" s="183"/>
      <c r="Q67" s="184"/>
    </row>
    <row r="68" spans="1:17" hidden="1">
      <c r="A68" s="373"/>
      <c r="B68" s="376"/>
      <c r="C68" s="367"/>
      <c r="D68" s="367"/>
      <c r="E68" s="182">
        <f>'5- Identificación de Riesgos'!D68</f>
        <v>0</v>
      </c>
      <c r="F68" s="364"/>
      <c r="G68" s="468"/>
      <c r="H68" s="367"/>
      <c r="I68" s="91"/>
      <c r="J68" s="469"/>
      <c r="K68" s="469"/>
      <c r="L68" s="471"/>
      <c r="M68" s="376"/>
      <c r="N68" s="376"/>
      <c r="O68" s="183"/>
      <c r="P68" s="183"/>
      <c r="Q68" s="184"/>
    </row>
    <row r="69" spans="1:17" hidden="1">
      <c r="A69" s="373"/>
      <c r="B69" s="410"/>
      <c r="C69" s="367"/>
      <c r="D69" s="367"/>
      <c r="E69" s="182">
        <f>'5- Identificación de Riesgos'!D69</f>
        <v>0</v>
      </c>
      <c r="F69" s="364"/>
      <c r="G69" s="468"/>
      <c r="H69" s="367"/>
      <c r="I69" s="92"/>
      <c r="J69" s="470"/>
      <c r="K69" s="470"/>
      <c r="L69" s="472"/>
      <c r="M69" s="410"/>
      <c r="N69" s="410"/>
      <c r="O69" s="183"/>
      <c r="P69" s="183"/>
      <c r="Q69" s="184"/>
    </row>
    <row r="70" spans="1:17" hidden="1"/>
    <row r="71" spans="1:17" hidden="1"/>
  </sheetData>
  <mergeCells count="10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O50:O59"/>
    <mergeCell ref="P50:P59"/>
    <mergeCell ref="Q50:Q59"/>
    <mergeCell ref="P20:P29"/>
    <mergeCell ref="O20:O29"/>
    <mergeCell ref="O40:O49"/>
    <mergeCell ref="P40:P49"/>
    <mergeCell ref="Q20:Q29"/>
    <mergeCell ref="Q40:Q49"/>
  </mergeCells>
  <conditionalFormatting sqref="F10 F20 F30 F40 F50 F60">
    <cfRule type="containsText" dxfId="220" priority="369" operator="containsText" text="Muy Baja">
      <formula>NOT(ISERROR(SEARCH("Muy Baja",F10)))</formula>
    </cfRule>
    <cfRule type="containsText" dxfId="219" priority="370" operator="containsText" text="Baja">
      <formula>NOT(ISERROR(SEARCH("Baja",F10)))</formula>
    </cfRule>
    <cfRule type="containsText" dxfId="218" priority="371" operator="containsText" text="Muy Alta">
      <formula>NOT(ISERROR(SEARCH("Muy Alta",F10)))</formula>
    </cfRule>
    <cfRule type="containsText" dxfId="217" priority="373" operator="containsText" text="Alta">
      <formula>NOT(ISERROR(SEARCH("Alta",F10)))</formula>
    </cfRule>
    <cfRule type="containsText" dxfId="216" priority="374" operator="containsText" text="Media">
      <formula>NOT(ISERROR(SEARCH("Media",F10)))</formula>
    </cfRule>
    <cfRule type="containsText" dxfId="215" priority="375" operator="containsText" text="Media">
      <formula>NOT(ISERROR(SEARCH("Media",F10)))</formula>
    </cfRule>
    <cfRule type="containsText" dxfId="214" priority="376" operator="containsText" text="Media">
      <formula>NOT(ISERROR(SEARCH("Media",F10)))</formula>
    </cfRule>
    <cfRule type="containsText" dxfId="213" priority="377" operator="containsText" text="Muy Baja">
      <formula>NOT(ISERROR(SEARCH("Muy Baja",F10)))</formula>
    </cfRule>
    <cfRule type="containsText" dxfId="212" priority="378" operator="containsText" text="Baja">
      <formula>NOT(ISERROR(SEARCH("Baja",F10)))</formula>
    </cfRule>
    <cfRule type="containsText" dxfId="211" priority="379" operator="containsText" text="Muy Baja">
      <formula>NOT(ISERROR(SEARCH("Muy Baja",F10)))</formula>
    </cfRule>
    <cfRule type="containsText" dxfId="210" priority="380" operator="containsText" text="Muy Baja">
      <formula>NOT(ISERROR(SEARCH("Muy Baja",F10)))</formula>
    </cfRule>
    <cfRule type="containsText" dxfId="209" priority="381" operator="containsText" text="Muy Baja">
      <formula>NOT(ISERROR(SEARCH("Muy Baja",F10)))</formula>
    </cfRule>
    <cfRule type="containsText" dxfId="208" priority="382" operator="containsText" text="Muy Baja'Tabla probabilidad'!">
      <formula>NOT(ISERROR(SEARCH("Muy Baja'Tabla probabilidad'!",F10)))</formula>
    </cfRule>
    <cfRule type="containsText" dxfId="207" priority="383" operator="containsText" text="Muy bajo">
      <formula>NOT(ISERROR(SEARCH("Muy bajo",F10)))</formula>
    </cfRule>
    <cfRule type="containsText" dxfId="206" priority="384" operator="containsText" text="Alta">
      <formula>NOT(ISERROR(SEARCH("Alta",F10)))</formula>
    </cfRule>
    <cfRule type="containsText" dxfId="205" priority="385" operator="containsText" text="Media">
      <formula>NOT(ISERROR(SEARCH("Media",F10)))</formula>
    </cfRule>
    <cfRule type="containsText" dxfId="204" priority="386" operator="containsText" text="Baja">
      <formula>NOT(ISERROR(SEARCH("Baja",F10)))</formula>
    </cfRule>
    <cfRule type="containsText" dxfId="203" priority="387" operator="containsText" text="Muy baja">
      <formula>NOT(ISERROR(SEARCH("Muy baja",F10)))</formula>
    </cfRule>
    <cfRule type="cellIs" dxfId="202" priority="390" operator="between">
      <formula>1</formula>
      <formula>2</formula>
    </cfRule>
    <cfRule type="cellIs" dxfId="201" priority="391" operator="between">
      <formula>0</formula>
      <formula>2</formula>
    </cfRule>
  </conditionalFormatting>
  <conditionalFormatting sqref="G10 G20 G30 G40 G50 G60">
    <cfRule type="containsText" dxfId="200" priority="363" operator="containsText" text="Catastrófico">
      <formula>NOT(ISERROR(SEARCH("Catastrófico",G10)))</formula>
    </cfRule>
    <cfRule type="containsText" dxfId="199" priority="364" operator="containsText" text="Mayor">
      <formula>NOT(ISERROR(SEARCH("Mayor",G10)))</formula>
    </cfRule>
    <cfRule type="containsText" dxfId="198" priority="365" operator="containsText" text="Alta">
      <formula>NOT(ISERROR(SEARCH("Alta",G10)))</formula>
    </cfRule>
    <cfRule type="containsText" dxfId="197" priority="366" operator="containsText" text="Moderado">
      <formula>NOT(ISERROR(SEARCH("Moderado",G10)))</formula>
    </cfRule>
    <cfRule type="containsText" dxfId="196" priority="367" operator="containsText" text="Menor">
      <formula>NOT(ISERROR(SEARCH("Menor",G10)))</formula>
    </cfRule>
    <cfRule type="containsText" dxfId="195" priority="368" operator="containsText" text="Leve">
      <formula>NOT(ISERROR(SEARCH("Leve",G10)))</formula>
    </cfRule>
  </conditionalFormatting>
  <conditionalFormatting sqref="H10:I10 H20:I20 H30:I30 H40:I40 H50:I50 H60:I60">
    <cfRule type="containsText" dxfId="194" priority="358" operator="containsText" text="Extremo">
      <formula>NOT(ISERROR(SEARCH("Extremo",H10)))</formula>
    </cfRule>
    <cfRule type="containsText" dxfId="193" priority="359" operator="containsText" text="Alto">
      <formula>NOT(ISERROR(SEARCH("Alto",H10)))</formula>
    </cfRule>
    <cfRule type="containsText" dxfId="192" priority="360" operator="containsText" text="Bajo">
      <formula>NOT(ISERROR(SEARCH("Bajo",H10)))</formula>
    </cfRule>
    <cfRule type="containsText" dxfId="191" priority="361" operator="containsText" text="Moderado">
      <formula>NOT(ISERROR(SEARCH("Moderado",H10)))</formula>
    </cfRule>
    <cfRule type="containsText" dxfId="190" priority="362" operator="containsText" text="Extremo">
      <formula>NOT(ISERROR(SEARCH("Extremo",H10)))</formula>
    </cfRule>
  </conditionalFormatting>
  <conditionalFormatting sqref="J10:J69">
    <cfRule type="containsText" dxfId="189" priority="327" operator="containsText" text="Muy Alta">
      <formula>NOT(ISERROR(SEARCH("Muy Alta",J10)))</formula>
    </cfRule>
    <cfRule type="containsText" dxfId="188" priority="328" operator="containsText" text="Alta">
      <formula>NOT(ISERROR(SEARCH("Alta",J10)))</formula>
    </cfRule>
    <cfRule type="containsText" dxfId="187" priority="329" operator="containsText" text="Media">
      <formula>NOT(ISERROR(SEARCH("Media",J10)))</formula>
    </cfRule>
    <cfRule type="containsText" dxfId="186" priority="330" operator="containsText" text="Baja">
      <formula>NOT(ISERROR(SEARCH("Baja",J10)))</formula>
    </cfRule>
    <cfRule type="containsText" dxfId="185" priority="331" operator="containsText" text="Muy Baja">
      <formula>NOT(ISERROR(SEARCH("Muy Baja",J10)))</formula>
    </cfRule>
  </conditionalFormatting>
  <conditionalFormatting sqref="J10:J69">
    <cfRule type="containsText" dxfId="184" priority="11" operator="containsText" text="Muy Baja">
      <formula>NOT(ISERROR(SEARCH("Muy Baja",J10)))</formula>
    </cfRule>
  </conditionalFormatting>
  <conditionalFormatting sqref="K10:K69">
    <cfRule type="containsText" dxfId="183" priority="2" operator="containsText" text="Catastrófico">
      <formula>NOT(ISERROR(SEARCH("Catastrófico",K10)))</formula>
    </cfRule>
    <cfRule type="containsText" dxfId="182" priority="3" operator="containsText" text="Moderado">
      <formula>NOT(ISERROR(SEARCH("Moderado",K10)))</formula>
    </cfRule>
    <cfRule type="containsText" dxfId="181" priority="4" operator="containsText" text="Menor">
      <formula>NOT(ISERROR(SEARCH("Menor",K10)))</formula>
    </cfRule>
    <cfRule type="containsText" dxfId="180" priority="5" operator="containsText" text="Leve">
      <formula>NOT(ISERROR(SEARCH("Leve",K10)))</formula>
    </cfRule>
    <cfRule type="containsText" dxfId="179" priority="6" operator="containsText" text="Mayor">
      <formula>NOT(ISERROR(SEARCH("Mayor",K10)))</formula>
    </cfRule>
  </conditionalFormatting>
  <conditionalFormatting sqref="M10 M20 M30 M40 M50 M60">
    <cfRule type="containsText" dxfId="178" priority="332" operator="containsText" text="Extremo">
      <formula>NOT(ISERROR(SEARCH("Extremo",M10)))</formula>
    </cfRule>
    <cfRule type="containsText" dxfId="177" priority="333" operator="containsText" text="Alto">
      <formula>NOT(ISERROR(SEARCH("Alto",M10)))</formula>
    </cfRule>
    <cfRule type="containsText" dxfId="176" priority="334" operator="containsText" text="Moderado">
      <formula>NOT(ISERROR(SEARCH("Moderado",M10)))</formula>
    </cfRule>
    <cfRule type="containsText" dxfId="175" priority="335" operator="containsText" text="Menor">
      <formula>NOT(ISERROR(SEARCH("Menor",M10)))</formula>
    </cfRule>
    <cfRule type="containsText" dxfId="174" priority="336" operator="containsText" text="Bajo">
      <formula>NOT(ISERROR(SEARCH("Bajo",M10)))</formula>
    </cfRule>
    <cfRule type="containsText" dxfId="173" priority="337" operator="containsText" text="Moderado">
      <formula>NOT(ISERROR(SEARCH("Moderado",M10)))</formula>
    </cfRule>
    <cfRule type="containsText" dxfId="172" priority="338" operator="containsText" text="Extremo">
      <formula>NOT(ISERROR(SEARCH("Extremo",M10)))</formula>
    </cfRule>
    <cfRule type="containsText" dxfId="171" priority="339" operator="containsText" text="Baja">
      <formula>NOT(ISERROR(SEARCH("Baja",M10)))</formula>
    </cfRule>
    <cfRule type="containsText" dxfId="170" priority="340"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1:EG718"/>
  <sheetViews>
    <sheetView showGridLines="0" topLeftCell="A19" zoomScale="70" zoomScaleNormal="70" workbookViewId="0">
      <selection activeCell="C45" sqref="C45:E45"/>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494" t="s">
        <v>307</v>
      </c>
      <c r="C2" s="494"/>
      <c r="D2" s="494"/>
      <c r="E2" s="494"/>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308</v>
      </c>
      <c r="D4" s="64"/>
      <c r="E4" s="64" t="s">
        <v>309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310</v>
      </c>
      <c r="D5" s="64"/>
      <c r="E5" s="66" t="s">
        <v>311</v>
      </c>
      <c r="F5" s="64" t="s">
        <v>309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312</v>
      </c>
      <c r="C6" s="110" t="s">
        <v>313</v>
      </c>
      <c r="D6" s="68">
        <v>0.04</v>
      </c>
      <c r="E6" s="69" t="s">
        <v>314</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315</v>
      </c>
      <c r="C7" s="110" t="s">
        <v>316</v>
      </c>
      <c r="D7" s="68">
        <v>0.09</v>
      </c>
      <c r="E7" s="69" t="s">
        <v>317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318</v>
      </c>
      <c r="C8" s="110" t="s">
        <v>319</v>
      </c>
      <c r="D8" s="68">
        <v>0.28999999999999998</v>
      </c>
      <c r="E8" s="69" t="s">
        <v>320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321</v>
      </c>
      <c r="C9" s="110" t="s">
        <v>322</v>
      </c>
      <c r="D9" s="68">
        <v>0.49</v>
      </c>
      <c r="E9" s="69" t="s">
        <v>323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324</v>
      </c>
      <c r="C10" s="110" t="s">
        <v>325</v>
      </c>
      <c r="D10" s="68">
        <v>1</v>
      </c>
      <c r="E10" s="69" t="s">
        <v>326</v>
      </c>
      <c r="F10" s="70">
        <v>5</v>
      </c>
      <c r="G10" s="2"/>
      <c r="H10" s="2"/>
      <c r="I10" s="93" t="s">
        <v>327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5" t="s">
        <v>328</v>
      </c>
      <c r="C14" s="495"/>
      <c r="D14" s="495"/>
      <c r="E14" s="495"/>
      <c r="F14" s="99"/>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1"/>
      <c r="C16" s="493" t="s">
        <v>262</v>
      </c>
      <c r="D16" s="493"/>
      <c r="E16" s="493"/>
      <c r="F16" s="102"/>
      <c r="G16" s="76"/>
      <c r="H16" s="76"/>
      <c r="I16" s="94" t="s">
        <v>260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329</v>
      </c>
      <c r="C17" s="491" t="s">
        <v>268</v>
      </c>
      <c r="D17" s="491"/>
      <c r="E17" s="491"/>
      <c r="F17" s="103">
        <v>1</v>
      </c>
      <c r="G17" s="76"/>
      <c r="H17" s="76"/>
      <c r="I17" s="93" t="s">
        <v>262</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330</v>
      </c>
      <c r="C18" s="491" t="s">
        <v>263</v>
      </c>
      <c r="D18" s="491"/>
      <c r="E18" s="491"/>
      <c r="F18" s="103">
        <v>2</v>
      </c>
      <c r="G18" s="76"/>
      <c r="H18" s="76"/>
      <c r="I18" s="93" t="s">
        <v>264</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331</v>
      </c>
      <c r="C19" s="491" t="s">
        <v>332</v>
      </c>
      <c r="D19" s="491"/>
      <c r="E19" s="491"/>
      <c r="F19" s="103">
        <v>3</v>
      </c>
      <c r="G19" s="76"/>
      <c r="H19" s="76"/>
      <c r="I19" s="93" t="s">
        <v>266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333</v>
      </c>
      <c r="C20" s="491" t="s">
        <v>269</v>
      </c>
      <c r="D20" s="491"/>
      <c r="E20" s="491"/>
      <c r="F20" s="103">
        <v>4</v>
      </c>
      <c r="G20" s="76"/>
      <c r="H20" s="76"/>
      <c r="I20" s="93" t="s">
        <v>334</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335</v>
      </c>
      <c r="C21" s="491" t="s">
        <v>336</v>
      </c>
      <c r="D21" s="491"/>
      <c r="E21" s="491"/>
      <c r="F21" s="103">
        <v>5</v>
      </c>
      <c r="G21" s="76"/>
      <c r="H21" s="76"/>
      <c r="I21" s="93"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3"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492" t="s">
        <v>264</v>
      </c>
      <c r="D24" s="492"/>
      <c r="E24" s="49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329</v>
      </c>
      <c r="C25" s="491" t="s">
        <v>265</v>
      </c>
      <c r="D25" s="491"/>
      <c r="E25" s="491"/>
      <c r="F25" s="103">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330</v>
      </c>
      <c r="C26" s="491" t="s">
        <v>270</v>
      </c>
      <c r="D26" s="491"/>
      <c r="E26" s="491"/>
      <c r="F26" s="103">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331</v>
      </c>
      <c r="C27" s="491" t="s">
        <v>337</v>
      </c>
      <c r="D27" s="491"/>
      <c r="E27" s="491"/>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333</v>
      </c>
      <c r="C28" s="491" t="s">
        <v>338</v>
      </c>
      <c r="D28" s="491"/>
      <c r="E28" s="491"/>
      <c r="F28" s="103">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335</v>
      </c>
      <c r="C29" s="491" t="s">
        <v>339</v>
      </c>
      <c r="D29" s="491"/>
      <c r="E29" s="491"/>
      <c r="F29" s="103">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1"/>
      <c r="C32" s="493" t="s">
        <v>266</v>
      </c>
      <c r="D32" s="493"/>
      <c r="E32" s="493"/>
      <c r="F32" s="85"/>
      <c r="I32" s="84"/>
      <c r="J32" s="84"/>
      <c r="K32" s="84"/>
      <c r="L32" s="84"/>
      <c r="M32" s="84"/>
      <c r="N32" s="84"/>
      <c r="O32" s="84"/>
      <c r="P32" s="84"/>
      <c r="Q32" s="84"/>
      <c r="R32" s="84"/>
      <c r="S32" s="84"/>
    </row>
    <row r="33" spans="2:19" s="76" customFormat="1" ht="20.25">
      <c r="B33" s="67" t="s">
        <v>329</v>
      </c>
      <c r="C33" s="491" t="s">
        <v>267</v>
      </c>
      <c r="D33" s="491"/>
      <c r="E33" s="491"/>
      <c r="F33" s="104">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330</v>
      </c>
      <c r="C34" s="491" t="s">
        <v>340</v>
      </c>
      <c r="D34" s="491"/>
      <c r="E34" s="491"/>
      <c r="F34" s="104">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331</v>
      </c>
      <c r="C35" s="491" t="s">
        <v>341</v>
      </c>
      <c r="D35" s="491"/>
      <c r="E35" s="491"/>
      <c r="F35" s="104">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333</v>
      </c>
      <c r="C36" s="491" t="s">
        <v>342</v>
      </c>
      <c r="D36" s="491"/>
      <c r="E36" s="491"/>
      <c r="F36" s="104">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335</v>
      </c>
      <c r="C37" s="491" t="s">
        <v>343</v>
      </c>
      <c r="D37" s="491"/>
      <c r="E37" s="491"/>
      <c r="F37" s="104">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493" t="s">
        <v>334</v>
      </c>
      <c r="D40" s="493"/>
      <c r="E40" s="493"/>
      <c r="F40" s="85"/>
    </row>
    <row r="41" spans="2:19" s="76" customFormat="1" ht="20.25">
      <c r="B41" s="105" t="s">
        <v>329</v>
      </c>
      <c r="C41" s="491" t="s">
        <v>344</v>
      </c>
      <c r="D41" s="491"/>
      <c r="E41" s="491"/>
      <c r="F41" s="104">
        <v>1</v>
      </c>
    </row>
    <row r="42" spans="2:19" s="76" customFormat="1" ht="20.25">
      <c r="B42" s="106" t="s">
        <v>330</v>
      </c>
      <c r="C42" s="491" t="s">
        <v>345</v>
      </c>
      <c r="D42" s="491"/>
      <c r="E42" s="491"/>
      <c r="F42" s="104">
        <v>2</v>
      </c>
    </row>
    <row r="43" spans="2:19" s="76" customFormat="1" ht="20.25">
      <c r="B43" s="107" t="s">
        <v>331</v>
      </c>
      <c r="C43" s="491" t="s">
        <v>346</v>
      </c>
      <c r="D43" s="491"/>
      <c r="E43" s="491"/>
      <c r="F43" s="104">
        <v>3</v>
      </c>
    </row>
    <row r="44" spans="2:19" s="76" customFormat="1" ht="20.25">
      <c r="B44" s="108" t="s">
        <v>333</v>
      </c>
      <c r="C44" s="491" t="s">
        <v>347</v>
      </c>
      <c r="D44" s="491"/>
      <c r="E44" s="491"/>
      <c r="F44" s="104">
        <v>4</v>
      </c>
    </row>
    <row r="45" spans="2:19" s="76" customFormat="1" ht="20.25">
      <c r="B45" s="109" t="s">
        <v>335</v>
      </c>
      <c r="C45" s="491" t="s">
        <v>348</v>
      </c>
      <c r="D45" s="491"/>
      <c r="E45" s="491"/>
      <c r="F45" s="104">
        <v>5</v>
      </c>
    </row>
    <row r="46" spans="2:19" s="76" customFormat="1" ht="20.25">
      <c r="B46" s="84"/>
      <c r="C46" s="84" t="s">
        <v>349</v>
      </c>
      <c r="D46" s="84"/>
      <c r="F46" s="85"/>
    </row>
    <row r="47" spans="2:19" s="76" customFormat="1" ht="20.25">
      <c r="B47" s="84"/>
      <c r="C47" s="84"/>
      <c r="D47" s="84"/>
      <c r="F47" s="85"/>
    </row>
    <row r="48" spans="2:19" s="76" customFormat="1" ht="20.25">
      <c r="B48" s="77"/>
      <c r="C48" s="492" t="s">
        <v>350</v>
      </c>
      <c r="D48" s="492"/>
      <c r="E48" s="492"/>
      <c r="F48" s="85"/>
    </row>
    <row r="49" spans="2:6" s="76" customFormat="1" ht="20.25" customHeight="1">
      <c r="B49" s="79" t="s">
        <v>329</v>
      </c>
      <c r="C49" s="488" t="s">
        <v>351</v>
      </c>
      <c r="D49" s="489"/>
      <c r="E49" s="490"/>
      <c r="F49" s="70">
        <v>1</v>
      </c>
    </row>
    <row r="50" spans="2:6" s="76" customFormat="1" ht="20.25" customHeight="1">
      <c r="B50" s="80" t="s">
        <v>330</v>
      </c>
      <c r="C50" s="488" t="s">
        <v>352</v>
      </c>
      <c r="D50" s="489"/>
      <c r="E50" s="490"/>
      <c r="F50" s="70">
        <v>2</v>
      </c>
    </row>
    <row r="51" spans="2:6" s="76" customFormat="1" ht="20.25" customHeight="1">
      <c r="B51" s="81" t="s">
        <v>331</v>
      </c>
      <c r="C51" s="488" t="s">
        <v>353</v>
      </c>
      <c r="D51" s="489"/>
      <c r="E51" s="490"/>
      <c r="F51" s="70">
        <v>3</v>
      </c>
    </row>
    <row r="52" spans="2:6" s="76" customFormat="1" ht="20.25" customHeight="1">
      <c r="B52" s="82" t="s">
        <v>333</v>
      </c>
      <c r="C52" s="488" t="s">
        <v>354</v>
      </c>
      <c r="D52" s="489"/>
      <c r="E52" s="490"/>
      <c r="F52" s="70">
        <v>4</v>
      </c>
    </row>
    <row r="53" spans="2:6" s="76" customFormat="1" ht="20.25" customHeight="1">
      <c r="B53" s="83" t="s">
        <v>335</v>
      </c>
      <c r="C53" s="488" t="s">
        <v>355</v>
      </c>
      <c r="D53" s="489"/>
      <c r="E53" s="490"/>
      <c r="F53" s="70">
        <v>5</v>
      </c>
    </row>
    <row r="54" spans="2:6" s="76" customFormat="1" ht="20.25">
      <c r="B54" s="84"/>
      <c r="C54" s="84"/>
      <c r="D54" s="84"/>
      <c r="E54" s="84"/>
      <c r="F54" s="85"/>
    </row>
    <row r="55" spans="2:6" s="76" customFormat="1" ht="20.25"/>
    <row r="56" spans="2:6" s="76" customFormat="1" ht="20.25" customHeight="1">
      <c r="B56" s="77"/>
      <c r="C56" s="96" t="s">
        <v>327</v>
      </c>
      <c r="D56" s="96"/>
      <c r="E56" s="96"/>
      <c r="F56" s="85"/>
    </row>
    <row r="57" spans="2:6" s="76" customFormat="1" ht="20.25" customHeight="1">
      <c r="B57" s="79" t="s">
        <v>329</v>
      </c>
      <c r="C57" s="485" t="s">
        <v>356</v>
      </c>
      <c r="D57" s="486"/>
      <c r="E57" s="487"/>
      <c r="F57" s="70">
        <v>1</v>
      </c>
    </row>
    <row r="58" spans="2:6" s="76" customFormat="1" ht="20.25" customHeight="1">
      <c r="B58" s="80" t="s">
        <v>330</v>
      </c>
      <c r="C58" s="485" t="s">
        <v>357</v>
      </c>
      <c r="D58" s="486"/>
      <c r="E58" s="487"/>
      <c r="F58" s="70">
        <v>2</v>
      </c>
    </row>
    <row r="59" spans="2:6" s="76" customFormat="1" ht="20.25" customHeight="1">
      <c r="B59" s="81" t="s">
        <v>331</v>
      </c>
      <c r="C59" s="485" t="s">
        <v>358</v>
      </c>
      <c r="D59" s="486"/>
      <c r="E59" s="487"/>
      <c r="F59" s="70">
        <v>3</v>
      </c>
    </row>
    <row r="60" spans="2:6" s="76" customFormat="1" ht="20.25" customHeight="1">
      <c r="B60" s="82" t="s">
        <v>333</v>
      </c>
      <c r="C60" s="485" t="s">
        <v>359</v>
      </c>
      <c r="D60" s="486"/>
      <c r="E60" s="487"/>
      <c r="F60" s="70">
        <v>4</v>
      </c>
    </row>
    <row r="61" spans="2:6" s="76" customFormat="1" ht="20.25" customHeight="1">
      <c r="B61" s="83" t="s">
        <v>335</v>
      </c>
      <c r="C61" s="485" t="s">
        <v>360</v>
      </c>
      <c r="D61" s="486"/>
      <c r="E61" s="487"/>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B2:S43"/>
  <sheetViews>
    <sheetView showGridLines="0" zoomScale="70" zoomScaleNormal="70" workbookViewId="0">
      <selection activeCell="G25" sqref="G2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498" t="s">
        <v>361</v>
      </c>
      <c r="C4" s="499"/>
      <c r="D4" s="499"/>
      <c r="E4" s="500" t="s">
        <v>362</v>
      </c>
      <c r="F4" s="500"/>
      <c r="G4" s="500"/>
      <c r="H4" s="500"/>
      <c r="I4" s="501"/>
      <c r="Q4" s="502" t="s">
        <v>363</v>
      </c>
      <c r="R4" s="502"/>
    </row>
    <row r="5" spans="2:19">
      <c r="B5" s="498"/>
      <c r="C5" s="499"/>
      <c r="D5" s="499"/>
      <c r="E5" s="500"/>
      <c r="F5" s="500"/>
      <c r="G5" s="500"/>
      <c r="H5" s="500"/>
      <c r="I5" s="501"/>
      <c r="Q5" s="502"/>
      <c r="R5" s="502"/>
    </row>
    <row r="6" spans="2:19">
      <c r="B6" s="498"/>
      <c r="C6" s="499"/>
      <c r="D6" s="499"/>
      <c r="E6" s="500"/>
      <c r="F6" s="500"/>
      <c r="G6" s="500"/>
      <c r="H6" s="500"/>
      <c r="I6" s="501"/>
      <c r="Q6" s="502"/>
      <c r="R6" s="502"/>
    </row>
    <row r="7" spans="2:19" ht="15.75" thickBot="1">
      <c r="B7" s="114"/>
      <c r="I7" s="115"/>
    </row>
    <row r="8" spans="2:19" ht="62.25" customHeight="1" thickBot="1">
      <c r="B8" s="503" t="s">
        <v>309</v>
      </c>
      <c r="C8" s="504"/>
      <c r="D8" s="56" t="s">
        <v>364</v>
      </c>
      <c r="E8" s="57">
        <v>5</v>
      </c>
      <c r="F8" s="57">
        <v>10</v>
      </c>
      <c r="G8" s="57">
        <v>15</v>
      </c>
      <c r="H8" s="57">
        <v>20</v>
      </c>
      <c r="I8" s="116">
        <v>25</v>
      </c>
      <c r="K8" s="505" t="s">
        <v>365</v>
      </c>
      <c r="L8" s="506"/>
      <c r="M8" s="506"/>
      <c r="N8" s="506"/>
      <c r="O8" s="506"/>
      <c r="P8" s="507"/>
      <c r="Q8" s="508" t="s">
        <v>366</v>
      </c>
      <c r="R8" s="508"/>
      <c r="S8" s="17" t="s">
        <v>367</v>
      </c>
    </row>
    <row r="9" spans="2:19" ht="62.25" customHeight="1" thickBot="1">
      <c r="B9" s="503"/>
      <c r="C9" s="504"/>
      <c r="D9" s="56" t="s">
        <v>368</v>
      </c>
      <c r="E9" s="58">
        <v>4</v>
      </c>
      <c r="F9" s="58">
        <v>8</v>
      </c>
      <c r="G9" s="57">
        <v>12</v>
      </c>
      <c r="H9" s="57">
        <v>16</v>
      </c>
      <c r="I9" s="116">
        <v>20</v>
      </c>
      <c r="K9" s="509" t="s">
        <v>369</v>
      </c>
      <c r="L9" s="510"/>
      <c r="M9" s="510"/>
      <c r="N9" s="510"/>
      <c r="O9" s="510"/>
      <c r="P9" s="510"/>
      <c r="Q9" s="511" t="s">
        <v>370</v>
      </c>
      <c r="R9" s="512"/>
      <c r="S9" s="17" t="s">
        <v>306</v>
      </c>
    </row>
    <row r="10" spans="2:19" ht="62.25" customHeight="1" thickBot="1">
      <c r="B10" s="503"/>
      <c r="C10" s="504"/>
      <c r="D10" s="56" t="s">
        <v>371</v>
      </c>
      <c r="E10" s="58">
        <v>3</v>
      </c>
      <c r="F10" s="58">
        <v>6</v>
      </c>
      <c r="G10" s="58">
        <v>9</v>
      </c>
      <c r="H10" s="57">
        <v>12</v>
      </c>
      <c r="I10" s="116">
        <v>15</v>
      </c>
      <c r="K10" s="513" t="s">
        <v>331</v>
      </c>
      <c r="L10" s="514"/>
      <c r="M10" s="514"/>
      <c r="N10" s="514"/>
      <c r="O10" s="514"/>
      <c r="P10" s="514"/>
      <c r="Q10" s="508" t="s">
        <v>372</v>
      </c>
      <c r="R10" s="508"/>
      <c r="S10" s="17" t="s">
        <v>373</v>
      </c>
    </row>
    <row r="11" spans="2:19" ht="62.25" customHeight="1">
      <c r="B11" s="503"/>
      <c r="C11" s="504"/>
      <c r="D11" s="56" t="s">
        <v>374</v>
      </c>
      <c r="E11" s="59">
        <v>2</v>
      </c>
      <c r="F11" s="58">
        <v>4</v>
      </c>
      <c r="G11" s="58">
        <v>6</v>
      </c>
      <c r="H11" s="57">
        <v>8</v>
      </c>
      <c r="I11" s="116">
        <v>10</v>
      </c>
      <c r="K11" s="515" t="s">
        <v>375</v>
      </c>
      <c r="L11" s="516"/>
      <c r="M11" s="516"/>
      <c r="N11" s="516"/>
      <c r="O11" s="516"/>
      <c r="P11" s="516"/>
      <c r="Q11" s="508" t="s">
        <v>305</v>
      </c>
      <c r="R11" s="517"/>
      <c r="S11" s="17" t="s">
        <v>305</v>
      </c>
    </row>
    <row r="12" spans="2:19" ht="62.25" customHeight="1">
      <c r="B12" s="503"/>
      <c r="C12" s="504"/>
      <c r="D12" s="56" t="s">
        <v>376</v>
      </c>
      <c r="E12" s="59">
        <v>1</v>
      </c>
      <c r="F12" s="59">
        <v>2</v>
      </c>
      <c r="G12" s="58">
        <v>3</v>
      </c>
      <c r="H12" s="57">
        <v>4</v>
      </c>
      <c r="I12" s="116">
        <v>5</v>
      </c>
    </row>
    <row r="13" spans="2:19" ht="62.25" customHeight="1" thickBot="1">
      <c r="B13" s="117"/>
      <c r="C13" s="496" t="s">
        <v>377</v>
      </c>
      <c r="D13" s="497"/>
      <c r="E13" s="118" t="s">
        <v>378</v>
      </c>
      <c r="F13" s="118" t="s">
        <v>379</v>
      </c>
      <c r="G13" s="118" t="s">
        <v>380</v>
      </c>
      <c r="H13" s="118" t="s">
        <v>381</v>
      </c>
      <c r="I13" s="119" t="s">
        <v>382</v>
      </c>
    </row>
    <row r="17" spans="4:6">
      <c r="D17" s="17"/>
      <c r="E17" s="17"/>
      <c r="F17" s="17"/>
    </row>
    <row r="18" spans="4:6" ht="15.75">
      <c r="D18" s="22" t="s">
        <v>383</v>
      </c>
      <c r="E18" s="120" t="s">
        <v>375</v>
      </c>
      <c r="F18" s="120">
        <v>1</v>
      </c>
    </row>
    <row r="19" spans="4:6">
      <c r="D19" s="22" t="s">
        <v>384</v>
      </c>
      <c r="E19" s="22" t="s">
        <v>375</v>
      </c>
      <c r="F19" s="22">
        <v>2</v>
      </c>
    </row>
    <row r="20" spans="4:6">
      <c r="D20" s="22" t="s">
        <v>385</v>
      </c>
      <c r="E20" s="22" t="s">
        <v>331</v>
      </c>
      <c r="F20" s="22">
        <v>2</v>
      </c>
    </row>
    <row r="21" spans="4:6">
      <c r="D21" s="22" t="s">
        <v>386</v>
      </c>
      <c r="E21" s="22" t="s">
        <v>387</v>
      </c>
      <c r="F21" s="22">
        <v>3</v>
      </c>
    </row>
    <row r="22" spans="4:6">
      <c r="D22" s="22" t="s">
        <v>388</v>
      </c>
      <c r="E22" s="22" t="s">
        <v>365</v>
      </c>
      <c r="F22" s="22">
        <v>4</v>
      </c>
    </row>
    <row r="23" spans="4:6">
      <c r="D23" s="22" t="s">
        <v>389</v>
      </c>
      <c r="E23" s="22" t="s">
        <v>375</v>
      </c>
      <c r="F23" s="22">
        <v>1</v>
      </c>
    </row>
    <row r="24" spans="4:6">
      <c r="D24" s="22" t="s">
        <v>390</v>
      </c>
      <c r="E24" s="22" t="s">
        <v>331</v>
      </c>
      <c r="F24" s="22">
        <v>2</v>
      </c>
    </row>
    <row r="25" spans="4:6">
      <c r="D25" s="22" t="s">
        <v>391</v>
      </c>
      <c r="E25" s="22" t="s">
        <v>331</v>
      </c>
      <c r="F25" s="22">
        <v>2</v>
      </c>
    </row>
    <row r="26" spans="4:6">
      <c r="D26" s="22" t="s">
        <v>392</v>
      </c>
      <c r="E26" s="22" t="s">
        <v>369</v>
      </c>
      <c r="F26" s="22">
        <v>3</v>
      </c>
    </row>
    <row r="27" spans="4:6">
      <c r="D27" s="22" t="s">
        <v>393</v>
      </c>
      <c r="E27" s="22" t="s">
        <v>365</v>
      </c>
      <c r="F27" s="22">
        <v>4</v>
      </c>
    </row>
    <row r="28" spans="4:6">
      <c r="D28" s="22" t="s">
        <v>394</v>
      </c>
      <c r="E28" s="22" t="s">
        <v>331</v>
      </c>
      <c r="F28" s="22">
        <v>2</v>
      </c>
    </row>
    <row r="29" spans="4:6">
      <c r="D29" s="22" t="s">
        <v>395</v>
      </c>
      <c r="E29" s="22" t="s">
        <v>331</v>
      </c>
      <c r="F29" s="22">
        <v>2</v>
      </c>
    </row>
    <row r="30" spans="4:6">
      <c r="D30" s="22" t="s">
        <v>396</v>
      </c>
      <c r="E30" s="22" t="s">
        <v>331</v>
      </c>
      <c r="F30" s="22">
        <v>2</v>
      </c>
    </row>
    <row r="31" spans="4:6">
      <c r="D31" s="22" t="s">
        <v>397</v>
      </c>
      <c r="E31" s="22" t="s">
        <v>369</v>
      </c>
      <c r="F31" s="22">
        <v>3</v>
      </c>
    </row>
    <row r="32" spans="4:6">
      <c r="D32" s="22" t="s">
        <v>398</v>
      </c>
      <c r="E32" s="22" t="s">
        <v>365</v>
      </c>
      <c r="F32" s="22">
        <v>4</v>
      </c>
    </row>
    <row r="33" spans="4:6">
      <c r="D33" s="22" t="s">
        <v>399</v>
      </c>
      <c r="E33" s="22" t="s">
        <v>331</v>
      </c>
      <c r="F33" s="22">
        <v>2</v>
      </c>
    </row>
    <row r="34" spans="4:6">
      <c r="D34" s="22" t="s">
        <v>400</v>
      </c>
      <c r="E34" s="22" t="s">
        <v>331</v>
      </c>
      <c r="F34" s="22">
        <v>2</v>
      </c>
    </row>
    <row r="35" spans="4:6">
      <c r="D35" s="22" t="s">
        <v>401</v>
      </c>
      <c r="E35" s="22" t="s">
        <v>369</v>
      </c>
      <c r="F35" s="22">
        <v>3</v>
      </c>
    </row>
    <row r="36" spans="4:6">
      <c r="D36" s="22" t="s">
        <v>402</v>
      </c>
      <c r="E36" s="22" t="s">
        <v>369</v>
      </c>
      <c r="F36" s="22">
        <v>3</v>
      </c>
    </row>
    <row r="37" spans="4:6">
      <c r="D37" s="22" t="s">
        <v>403</v>
      </c>
      <c r="E37" s="22" t="s">
        <v>365</v>
      </c>
      <c r="F37" s="22">
        <v>4</v>
      </c>
    </row>
    <row r="38" spans="4:6">
      <c r="D38" s="22" t="s">
        <v>404</v>
      </c>
      <c r="E38" s="22" t="s">
        <v>369</v>
      </c>
      <c r="F38" s="22">
        <v>3</v>
      </c>
    </row>
    <row r="39" spans="4:6">
      <c r="D39" s="22" t="s">
        <v>405</v>
      </c>
      <c r="E39" s="22" t="s">
        <v>369</v>
      </c>
      <c r="F39" s="22">
        <v>3</v>
      </c>
    </row>
    <row r="40" spans="4:6">
      <c r="D40" s="22" t="s">
        <v>406</v>
      </c>
      <c r="E40" s="22" t="s">
        <v>369</v>
      </c>
      <c r="F40" s="22">
        <v>3</v>
      </c>
    </row>
    <row r="41" spans="4:6">
      <c r="D41" s="22" t="s">
        <v>407</v>
      </c>
      <c r="E41" s="22" t="s">
        <v>369</v>
      </c>
      <c r="F41" s="22">
        <v>3</v>
      </c>
    </row>
    <row r="42" spans="4:6">
      <c r="D42" s="22" t="s">
        <v>408</v>
      </c>
      <c r="E42" s="22" t="s">
        <v>365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pageSetUpPr fitToPage="1"/>
  </sheetPr>
  <dimension ref="A1:JK69"/>
  <sheetViews>
    <sheetView showGridLines="0" topLeftCell="A7" zoomScale="70" zoomScaleNormal="70" workbookViewId="0">
      <selection activeCell="H30" sqref="H30:H39"/>
    </sheetView>
  </sheetViews>
  <sheetFormatPr baseColWidth="10" defaultColWidth="11.42578125" defaultRowHeight="15"/>
  <cols>
    <col min="1" max="1" width="15.710937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44.140625" customWidth="1"/>
    <col min="8" max="8" width="49" style="50"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t="s">
        <v>526</v>
      </c>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239</v>
      </c>
      <c r="B4" s="395"/>
      <c r="C4" s="546" t="str">
        <f>'6- Valoración Controles'!C4:K4</f>
        <v>GESTIÓN ADMINISTRATIVA Y FINANCIERA</v>
      </c>
      <c r="D4" s="547"/>
      <c r="E4" s="547"/>
      <c r="F4" s="547"/>
      <c r="G4" s="547"/>
      <c r="H4" s="547"/>
      <c r="I4" s="547"/>
      <c r="J4" s="547"/>
      <c r="K4" s="547"/>
      <c r="L4" s="547"/>
      <c r="M4" s="5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5" t="s">
        <v>240</v>
      </c>
      <c r="B5" s="395"/>
      <c r="C5" s="54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50"/>
      <c r="E5" s="550"/>
      <c r="F5" s="550"/>
      <c r="G5" s="550"/>
      <c r="H5" s="550"/>
      <c r="I5" s="550"/>
      <c r="J5" s="550"/>
      <c r="K5" s="550"/>
      <c r="L5" s="550"/>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5" t="s">
        <v>241</v>
      </c>
      <c r="B6" s="395"/>
      <c r="C6" s="562" t="s">
        <v>242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409</v>
      </c>
      <c r="B7" s="558"/>
      <c r="C7" s="559"/>
      <c r="D7" s="560" t="s">
        <v>410</v>
      </c>
      <c r="E7" s="560"/>
      <c r="F7" s="560"/>
      <c r="G7" s="561" t="s">
        <v>411</v>
      </c>
      <c r="H7" s="552" t="s">
        <v>412</v>
      </c>
      <c r="I7" s="554" t="s">
        <v>413</v>
      </c>
      <c r="J7" s="555"/>
      <c r="K7" s="554" t="s">
        <v>414</v>
      </c>
      <c r="L7" s="555"/>
      <c r="M7" s="556" t="s">
        <v>415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181</v>
      </c>
      <c r="C8" s="35" t="s">
        <v>183</v>
      </c>
      <c r="D8" s="28" t="s">
        <v>193</v>
      </c>
      <c r="E8" s="28" t="s">
        <v>416</v>
      </c>
      <c r="F8" s="28" t="s">
        <v>417</v>
      </c>
      <c r="G8" s="561"/>
      <c r="H8" s="553"/>
      <c r="I8" s="29" t="s">
        <v>418</v>
      </c>
      <c r="J8" s="29" t="s">
        <v>419</v>
      </c>
      <c r="K8" s="29" t="s">
        <v>420</v>
      </c>
      <c r="L8" s="29" t="s">
        <v>421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5"/>
      <c r="B9" s="566"/>
      <c r="C9" s="566"/>
      <c r="D9" s="566"/>
      <c r="E9" s="566"/>
      <c r="F9" s="566"/>
      <c r="G9" s="567"/>
      <c r="H9" s="222"/>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9">
        <f>'7- Mapa Final'!A10</f>
        <v>1</v>
      </c>
      <c r="B10" s="521" t="str">
        <f>'7- Mapa Final'!B10</f>
        <v>Asignación insuficiente de recursos</v>
      </c>
      <c r="C10" s="521" t="str">
        <f>'7- Mapa Final'!C10</f>
        <v>Posibilidad de afectación económica debido a no entregar al Nivel Central la información solicitada oportunamente o entregarla con inexactitudes (Plan de necesidades anual)</v>
      </c>
      <c r="D10" s="533" t="str">
        <f>'7- Mapa Final'!J10</f>
        <v>Muy Baja - 1</v>
      </c>
      <c r="E10" s="534" t="str">
        <f>'7- Mapa Final'!K10</f>
        <v>Menor - 2</v>
      </c>
      <c r="F10" s="535" t="str">
        <f>'7- Mapa Final'!M10</f>
        <v>Bajo - 2</v>
      </c>
      <c r="G10" s="367" t="s">
        <v>305</v>
      </c>
      <c r="H10" s="531"/>
      <c r="I10" s="536"/>
      <c r="J10" s="536"/>
      <c r="K10" s="568"/>
      <c r="L10" s="568"/>
      <c r="M10" s="5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0"/>
      <c r="B11" s="522"/>
      <c r="C11" s="522"/>
      <c r="D11" s="525"/>
      <c r="E11" s="527"/>
      <c r="F11" s="523"/>
      <c r="G11" s="367"/>
      <c r="H11" s="531"/>
      <c r="I11" s="518"/>
      <c r="J11" s="518"/>
      <c r="K11" s="518"/>
      <c r="L11" s="518"/>
      <c r="M11" s="5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0"/>
      <c r="B12" s="522"/>
      <c r="C12" s="522"/>
      <c r="D12" s="525"/>
      <c r="E12" s="527"/>
      <c r="F12" s="523"/>
      <c r="G12" s="367"/>
      <c r="H12" s="531"/>
      <c r="I12" s="518"/>
      <c r="J12" s="518"/>
      <c r="K12" s="518"/>
      <c r="L12" s="518"/>
      <c r="M12" s="5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0"/>
      <c r="B13" s="522"/>
      <c r="C13" s="522"/>
      <c r="D13" s="525"/>
      <c r="E13" s="527"/>
      <c r="F13" s="523"/>
      <c r="G13" s="367"/>
      <c r="H13" s="531"/>
      <c r="I13" s="518"/>
      <c r="J13" s="518"/>
      <c r="K13" s="518"/>
      <c r="L13" s="518"/>
      <c r="M13" s="5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0"/>
      <c r="B14" s="522"/>
      <c r="C14" s="522"/>
      <c r="D14" s="525"/>
      <c r="E14" s="527"/>
      <c r="F14" s="523"/>
      <c r="G14" s="367"/>
      <c r="H14" s="531"/>
      <c r="I14" s="518"/>
      <c r="J14" s="518"/>
      <c r="K14" s="518"/>
      <c r="L14" s="518"/>
      <c r="M14" s="5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0"/>
      <c r="B15" s="522"/>
      <c r="C15" s="522"/>
      <c r="D15" s="525"/>
      <c r="E15" s="527"/>
      <c r="F15" s="523"/>
      <c r="G15" s="367"/>
      <c r="H15" s="531"/>
      <c r="I15" s="518"/>
      <c r="J15" s="518"/>
      <c r="K15" s="518"/>
      <c r="L15" s="518"/>
      <c r="M15" s="5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0"/>
      <c r="B16" s="522"/>
      <c r="C16" s="522"/>
      <c r="D16" s="525"/>
      <c r="E16" s="527"/>
      <c r="F16" s="523"/>
      <c r="G16" s="367"/>
      <c r="H16" s="531"/>
      <c r="I16" s="518"/>
      <c r="J16" s="518"/>
      <c r="K16" s="518"/>
      <c r="L16" s="518"/>
      <c r="M16" s="5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0"/>
      <c r="B17" s="522"/>
      <c r="C17" s="522"/>
      <c r="D17" s="525"/>
      <c r="E17" s="527"/>
      <c r="F17" s="523"/>
      <c r="G17" s="367"/>
      <c r="H17" s="531"/>
      <c r="I17" s="518"/>
      <c r="J17" s="518"/>
      <c r="K17" s="518"/>
      <c r="L17" s="518"/>
      <c r="M17" s="5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0"/>
      <c r="B18" s="522"/>
      <c r="C18" s="522"/>
      <c r="D18" s="525"/>
      <c r="E18" s="527"/>
      <c r="F18" s="523"/>
      <c r="G18" s="367"/>
      <c r="H18" s="531"/>
      <c r="I18" s="518"/>
      <c r="J18" s="518"/>
      <c r="K18" s="518"/>
      <c r="L18" s="518"/>
      <c r="M18" s="5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0"/>
      <c r="B19" s="522"/>
      <c r="C19" s="522"/>
      <c r="D19" s="525"/>
      <c r="E19" s="527"/>
      <c r="F19" s="523"/>
      <c r="G19" s="367"/>
      <c r="H19" s="531"/>
      <c r="I19" s="518"/>
      <c r="J19" s="518"/>
      <c r="K19" s="518"/>
      <c r="L19" s="518"/>
      <c r="M19" s="5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4" customHeight="1">
      <c r="A20" s="519">
        <f>'7- Mapa Final'!A20</f>
        <v>2</v>
      </c>
      <c r="B20" s="521" t="str">
        <f>'7- Mapa Final'!B20</f>
        <v>Incumplimiento de compromisos adquiridos</v>
      </c>
      <c r="C20" s="521" t="str">
        <f>'7- Mapa Final'!C20</f>
        <v>Posibilidad de afectación económica debido a la asignación insuficiente de recursos</v>
      </c>
      <c r="D20" s="524" t="str">
        <f>'7- Mapa Final'!J20</f>
        <v>Baja - 2</v>
      </c>
      <c r="E20" s="526" t="str">
        <f>'7- Mapa Final'!K20</f>
        <v>Menor - 2</v>
      </c>
      <c r="F20" s="523" t="str">
        <f>'7- Mapa Final'!M20</f>
        <v>Moderado - 4</v>
      </c>
      <c r="G20" s="367" t="s">
        <v>306</v>
      </c>
      <c r="H20" s="415" t="str">
        <f>+'7- Mapa Final'!O20:O29</f>
        <v>1. Con el fin de mejorar los indicadores de INPANUT de la Seccional, desde la Dirección se implementaron mesas de trabajo mensuales (maximo el 23 de cada mes) en las que se hace seguimiento a lo ejecutado respecto de lo solicitado respecto del PAC del mes, por todos los objetos de gasto con los supervisores de contrato y los responsables del suministro de la información. En esta reunión se establece el cumplimiento del pago de los valores solicitados en el mes de la ejecución y de los posibles sobrantes que podrán ser utilizados en el pago de otras cuentas no previstas y revisión del PAC solicitado para el mes siguiente y se establecen los aplazamientos a que haya lugar.</v>
      </c>
      <c r="I20" s="518"/>
      <c r="J20" s="518" t="s">
        <v>422</v>
      </c>
      <c r="K20" s="528">
        <v>45292</v>
      </c>
      <c r="L20" s="528">
        <v>45382</v>
      </c>
      <c r="M20" s="529" t="s">
        <v>524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4" customHeight="1">
      <c r="A21" s="520"/>
      <c r="B21" s="522"/>
      <c r="C21" s="522"/>
      <c r="D21" s="525"/>
      <c r="E21" s="527"/>
      <c r="F21" s="523"/>
      <c r="G21" s="367"/>
      <c r="H21" s="415"/>
      <c r="I21" s="518"/>
      <c r="J21" s="518"/>
      <c r="K21" s="518"/>
      <c r="L21" s="518"/>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4" customHeight="1">
      <c r="A22" s="520"/>
      <c r="B22" s="522"/>
      <c r="C22" s="522"/>
      <c r="D22" s="525"/>
      <c r="E22" s="527"/>
      <c r="F22" s="523"/>
      <c r="G22" s="367"/>
      <c r="H22" s="415"/>
      <c r="I22" s="518"/>
      <c r="J22" s="518"/>
      <c r="K22" s="518"/>
      <c r="L22" s="518"/>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4" customHeight="1">
      <c r="A23" s="520"/>
      <c r="B23" s="522"/>
      <c r="C23" s="522"/>
      <c r="D23" s="525"/>
      <c r="E23" s="527"/>
      <c r="F23" s="523"/>
      <c r="G23" s="367"/>
      <c r="H23" s="415"/>
      <c r="I23" s="518"/>
      <c r="J23" s="518"/>
      <c r="K23" s="518"/>
      <c r="L23" s="518"/>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4" customHeight="1">
      <c r="A24" s="520"/>
      <c r="B24" s="522"/>
      <c r="C24" s="522"/>
      <c r="D24" s="525"/>
      <c r="E24" s="527"/>
      <c r="F24" s="523"/>
      <c r="G24" s="367"/>
      <c r="H24" s="415"/>
      <c r="I24" s="518"/>
      <c r="J24" s="518"/>
      <c r="K24" s="518"/>
      <c r="L24" s="518"/>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4" customHeight="1">
      <c r="A25" s="520"/>
      <c r="B25" s="522"/>
      <c r="C25" s="522"/>
      <c r="D25" s="525"/>
      <c r="E25" s="527"/>
      <c r="F25" s="523"/>
      <c r="G25" s="367"/>
      <c r="H25" s="415"/>
      <c r="I25" s="518"/>
      <c r="J25" s="518"/>
      <c r="K25" s="518"/>
      <c r="L25" s="518"/>
      <c r="M25" s="530"/>
      <c r="N25" s="34"/>
      <c r="O25" s="34"/>
    </row>
    <row r="26" spans="1:169" ht="24" customHeight="1">
      <c r="A26" s="520"/>
      <c r="B26" s="522"/>
      <c r="C26" s="522"/>
      <c r="D26" s="525"/>
      <c r="E26" s="527"/>
      <c r="F26" s="523"/>
      <c r="G26" s="367"/>
      <c r="H26" s="415"/>
      <c r="I26" s="518"/>
      <c r="J26" s="518"/>
      <c r="K26" s="518"/>
      <c r="L26" s="518"/>
      <c r="M26" s="530"/>
      <c r="N26" s="34"/>
      <c r="O26" s="34"/>
    </row>
    <row r="27" spans="1:169" ht="24" customHeight="1">
      <c r="A27" s="520"/>
      <c r="B27" s="522"/>
      <c r="C27" s="522"/>
      <c r="D27" s="525"/>
      <c r="E27" s="527"/>
      <c r="F27" s="523"/>
      <c r="G27" s="367"/>
      <c r="H27" s="415"/>
      <c r="I27" s="518"/>
      <c r="J27" s="518"/>
      <c r="K27" s="518"/>
      <c r="L27" s="518"/>
      <c r="M27" s="530"/>
      <c r="N27" s="34"/>
      <c r="O27" s="34"/>
    </row>
    <row r="28" spans="1:169" ht="24" customHeight="1">
      <c r="A28" s="520"/>
      <c r="B28" s="522"/>
      <c r="C28" s="522"/>
      <c r="D28" s="525"/>
      <c r="E28" s="527"/>
      <c r="F28" s="523"/>
      <c r="G28" s="367"/>
      <c r="H28" s="415"/>
      <c r="I28" s="518"/>
      <c r="J28" s="518"/>
      <c r="K28" s="518"/>
      <c r="L28" s="518"/>
      <c r="M28" s="530"/>
      <c r="N28" s="34"/>
      <c r="O28" s="34"/>
    </row>
    <row r="29" spans="1:169" ht="24" customHeight="1" thickBot="1">
      <c r="A29" s="520"/>
      <c r="B29" s="522"/>
      <c r="C29" s="522"/>
      <c r="D29" s="525"/>
      <c r="E29" s="527"/>
      <c r="F29" s="523"/>
      <c r="G29" s="367"/>
      <c r="H29" s="415"/>
      <c r="I29" s="518"/>
      <c r="J29" s="518"/>
      <c r="K29" s="518"/>
      <c r="L29" s="518"/>
      <c r="M29" s="530"/>
      <c r="N29" s="34"/>
      <c r="O29" s="34"/>
    </row>
    <row r="30" spans="1:169" s="26" customFormat="1" ht="12.75" customHeight="1">
      <c r="A30" s="519">
        <f>'7- Mapa Final'!A30</f>
        <v>3</v>
      </c>
      <c r="B30" s="521" t="str">
        <f>'7- Mapa Final'!B30</f>
        <v>Incumplimiento en el resultado de los estandares de ejecución y permanencia de los recursos en las cuentas corrientes autorizadas</v>
      </c>
      <c r="C30" s="521" t="str">
        <f>'7- Mapa Final'!C30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D30" s="524" t="str">
        <f>'7- Mapa Final'!J30</f>
        <v>Muy Baja - 1</v>
      </c>
      <c r="E30" s="526" t="str">
        <f>'7- Mapa Final'!K30</f>
        <v>Menor - 2</v>
      </c>
      <c r="F30" s="523" t="str">
        <f>'7- Mapa Final'!M30</f>
        <v>Bajo - 2</v>
      </c>
      <c r="G30" s="367" t="s">
        <v>305</v>
      </c>
      <c r="H30" s="531"/>
      <c r="I30" s="518"/>
      <c r="J30" s="518"/>
      <c r="K30" s="528"/>
      <c r="L30" s="528"/>
      <c r="M30" s="52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0"/>
      <c r="B31" s="522"/>
      <c r="C31" s="522"/>
      <c r="D31" s="525"/>
      <c r="E31" s="527"/>
      <c r="F31" s="523"/>
      <c r="G31" s="367"/>
      <c r="H31" s="531"/>
      <c r="I31" s="518"/>
      <c r="J31" s="518"/>
      <c r="K31" s="518"/>
      <c r="L31" s="518"/>
      <c r="M31" s="5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0"/>
      <c r="B32" s="522"/>
      <c r="C32" s="522"/>
      <c r="D32" s="525"/>
      <c r="E32" s="527"/>
      <c r="F32" s="523"/>
      <c r="G32" s="367"/>
      <c r="H32" s="531"/>
      <c r="I32" s="518"/>
      <c r="J32" s="518"/>
      <c r="K32" s="518"/>
      <c r="L32" s="518"/>
      <c r="M32" s="5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0"/>
      <c r="B33" s="522"/>
      <c r="C33" s="522"/>
      <c r="D33" s="525"/>
      <c r="E33" s="527"/>
      <c r="F33" s="523"/>
      <c r="G33" s="367"/>
      <c r="H33" s="531"/>
      <c r="I33" s="518"/>
      <c r="J33" s="518"/>
      <c r="K33" s="518"/>
      <c r="L33" s="518"/>
      <c r="M33" s="5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0"/>
      <c r="B34" s="522"/>
      <c r="C34" s="522"/>
      <c r="D34" s="525"/>
      <c r="E34" s="527"/>
      <c r="F34" s="523"/>
      <c r="G34" s="367"/>
      <c r="H34" s="531"/>
      <c r="I34" s="518"/>
      <c r="J34" s="518"/>
      <c r="K34" s="518"/>
      <c r="L34" s="518"/>
      <c r="M34" s="5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0"/>
      <c r="B35" s="522"/>
      <c r="C35" s="522"/>
      <c r="D35" s="525"/>
      <c r="E35" s="527"/>
      <c r="F35" s="523"/>
      <c r="G35" s="367"/>
      <c r="H35" s="531"/>
      <c r="I35" s="518"/>
      <c r="J35" s="518"/>
      <c r="K35" s="518"/>
      <c r="L35" s="518"/>
      <c r="M35" s="530"/>
      <c r="N35" s="34"/>
      <c r="O35" s="34"/>
    </row>
    <row r="36" spans="1:169">
      <c r="A36" s="520"/>
      <c r="B36" s="522"/>
      <c r="C36" s="522"/>
      <c r="D36" s="525"/>
      <c r="E36" s="527"/>
      <c r="F36" s="523"/>
      <c r="G36" s="367"/>
      <c r="H36" s="531"/>
      <c r="I36" s="518"/>
      <c r="J36" s="518"/>
      <c r="K36" s="518"/>
      <c r="L36" s="518"/>
      <c r="M36" s="530"/>
      <c r="N36" s="34"/>
      <c r="O36" s="34"/>
    </row>
    <row r="37" spans="1:169">
      <c r="A37" s="520"/>
      <c r="B37" s="522"/>
      <c r="C37" s="522"/>
      <c r="D37" s="525"/>
      <c r="E37" s="527"/>
      <c r="F37" s="523"/>
      <c r="G37" s="367"/>
      <c r="H37" s="531"/>
      <c r="I37" s="518"/>
      <c r="J37" s="518"/>
      <c r="K37" s="518"/>
      <c r="L37" s="518"/>
      <c r="M37" s="530"/>
      <c r="N37" s="34"/>
      <c r="O37" s="34"/>
    </row>
    <row r="38" spans="1:169">
      <c r="A38" s="520"/>
      <c r="B38" s="522"/>
      <c r="C38" s="522"/>
      <c r="D38" s="525"/>
      <c r="E38" s="527"/>
      <c r="F38" s="523"/>
      <c r="G38" s="367"/>
      <c r="H38" s="531"/>
      <c r="I38" s="518"/>
      <c r="J38" s="518"/>
      <c r="K38" s="518"/>
      <c r="L38" s="518"/>
      <c r="M38" s="530"/>
      <c r="N38" s="34"/>
      <c r="O38" s="34"/>
    </row>
    <row r="39" spans="1:169">
      <c r="A39" s="520"/>
      <c r="B39" s="522"/>
      <c r="C39" s="522"/>
      <c r="D39" s="525"/>
      <c r="E39" s="527"/>
      <c r="F39" s="523"/>
      <c r="G39" s="367"/>
      <c r="H39" s="531"/>
      <c r="I39" s="518"/>
      <c r="J39" s="518"/>
      <c r="K39" s="518"/>
      <c r="L39" s="518"/>
      <c r="M39" s="530"/>
      <c r="N39" s="34"/>
      <c r="O39" s="34"/>
    </row>
    <row r="40" spans="1:169" s="26" customFormat="1" ht="12.75" hidden="1" customHeight="1">
      <c r="A40" s="519">
        <f>'7- Mapa Final'!A40</f>
        <v>4</v>
      </c>
      <c r="B40" s="521" t="str">
        <f>'7- Mapa Final'!B40</f>
        <v>Recibir dádivas o beneficios  para la ejecución tardia o anticipada del trámite de pagos</v>
      </c>
      <c r="C40" s="521" t="str">
        <f>'7- Mapa Final'!C40</f>
        <v xml:space="preserve">Posibilidad de actos indebidos de  los servidores judiciales debido a  la carencia en transparencia, etica y valores </v>
      </c>
      <c r="D40" s="524" t="str">
        <f>'7- Mapa Final'!J40</f>
        <v>Muy Baja - 1</v>
      </c>
      <c r="E40" s="526" t="str">
        <f>'7- Mapa Final'!K40</f>
        <v>Mayor - 4</v>
      </c>
      <c r="F40" s="523" t="str">
        <f>'7- Mapa Final'!M40</f>
        <v>Alto  - 4</v>
      </c>
      <c r="G40" s="367" t="s">
        <v>306</v>
      </c>
      <c r="H40" s="415" t="str">
        <f>+'7- Mapa Final'!O40:O49</f>
        <v xml:space="preserve">1. Socialización del plan anticorrupción durante la inducción y reinducción de personal.
2. Rendición de cuentas de la Seccional y programación de acciones de información mensuales para garantizar la comunicación con los usuarios.
</v>
      </c>
      <c r="I40" s="518"/>
      <c r="J40" s="518" t="s">
        <v>422</v>
      </c>
      <c r="K40" s="532" t="s">
        <v>521</v>
      </c>
      <c r="L40" s="532" t="s">
        <v>522</v>
      </c>
      <c r="M40" s="530" t="s">
        <v>523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0"/>
      <c r="B41" s="522"/>
      <c r="C41" s="522"/>
      <c r="D41" s="525"/>
      <c r="E41" s="527"/>
      <c r="F41" s="523"/>
      <c r="G41" s="367"/>
      <c r="H41" s="415"/>
      <c r="I41" s="518"/>
      <c r="J41" s="518"/>
      <c r="K41" s="518"/>
      <c r="L41" s="518"/>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0"/>
      <c r="B42" s="522"/>
      <c r="C42" s="522"/>
      <c r="D42" s="525"/>
      <c r="E42" s="527"/>
      <c r="F42" s="523"/>
      <c r="G42" s="367"/>
      <c r="H42" s="415"/>
      <c r="I42" s="518"/>
      <c r="J42" s="518"/>
      <c r="K42" s="518"/>
      <c r="L42" s="518"/>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0"/>
      <c r="B43" s="522"/>
      <c r="C43" s="522"/>
      <c r="D43" s="525"/>
      <c r="E43" s="527"/>
      <c r="F43" s="523"/>
      <c r="G43" s="367"/>
      <c r="H43" s="415"/>
      <c r="I43" s="518"/>
      <c r="J43" s="518"/>
      <c r="K43" s="518"/>
      <c r="L43" s="518"/>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0"/>
      <c r="B44" s="522"/>
      <c r="C44" s="522"/>
      <c r="D44" s="525"/>
      <c r="E44" s="527"/>
      <c r="F44" s="523"/>
      <c r="G44" s="367"/>
      <c r="H44" s="415"/>
      <c r="I44" s="518"/>
      <c r="J44" s="518"/>
      <c r="K44" s="518"/>
      <c r="L44" s="518"/>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0"/>
      <c r="B45" s="522"/>
      <c r="C45" s="522"/>
      <c r="D45" s="525"/>
      <c r="E45" s="527"/>
      <c r="F45" s="523"/>
      <c r="G45" s="367"/>
      <c r="H45" s="415"/>
      <c r="I45" s="518"/>
      <c r="J45" s="518"/>
      <c r="K45" s="518"/>
      <c r="L45" s="518"/>
      <c r="M45" s="530"/>
      <c r="N45" s="34"/>
      <c r="O45" s="34"/>
    </row>
    <row r="46" spans="1:169" hidden="1">
      <c r="A46" s="520"/>
      <c r="B46" s="522"/>
      <c r="C46" s="522"/>
      <c r="D46" s="525"/>
      <c r="E46" s="527"/>
      <c r="F46" s="523"/>
      <c r="G46" s="367"/>
      <c r="H46" s="415"/>
      <c r="I46" s="518"/>
      <c r="J46" s="518"/>
      <c r="K46" s="518"/>
      <c r="L46" s="518"/>
      <c r="M46" s="530"/>
      <c r="N46" s="34"/>
      <c r="O46" s="34"/>
    </row>
    <row r="47" spans="1:169" hidden="1">
      <c r="A47" s="520"/>
      <c r="B47" s="522"/>
      <c r="C47" s="522"/>
      <c r="D47" s="525"/>
      <c r="E47" s="527"/>
      <c r="F47" s="523"/>
      <c r="G47" s="367"/>
      <c r="H47" s="415"/>
      <c r="I47" s="518"/>
      <c r="J47" s="518"/>
      <c r="K47" s="518"/>
      <c r="L47" s="518"/>
      <c r="M47" s="530"/>
      <c r="N47" s="34"/>
      <c r="O47" s="34"/>
    </row>
    <row r="48" spans="1:169" hidden="1">
      <c r="A48" s="520"/>
      <c r="B48" s="522"/>
      <c r="C48" s="522"/>
      <c r="D48" s="525"/>
      <c r="E48" s="527"/>
      <c r="F48" s="523"/>
      <c r="G48" s="367"/>
      <c r="H48" s="415"/>
      <c r="I48" s="518"/>
      <c r="J48" s="518"/>
      <c r="K48" s="518"/>
      <c r="L48" s="518"/>
      <c r="M48" s="530"/>
      <c r="N48" s="34"/>
      <c r="O48" s="34"/>
    </row>
    <row r="49" spans="1:169" ht="15.75" hidden="1" thickBot="1">
      <c r="A49" s="520"/>
      <c r="B49" s="522"/>
      <c r="C49" s="522"/>
      <c r="D49" s="525"/>
      <c r="E49" s="527"/>
      <c r="F49" s="523"/>
      <c r="G49" s="367"/>
      <c r="H49" s="415"/>
      <c r="I49" s="518"/>
      <c r="J49" s="518"/>
      <c r="K49" s="518"/>
      <c r="L49" s="518"/>
      <c r="M49" s="530"/>
      <c r="N49" s="34"/>
      <c r="O49" s="34"/>
    </row>
    <row r="50" spans="1:169" s="26" customFormat="1" ht="12.75" hidden="1" customHeight="1">
      <c r="A50" s="519">
        <f>'7- Mapa Final'!A50</f>
        <v>5</v>
      </c>
      <c r="B50" s="521" t="str">
        <f>'7- Mapa Final'!B50</f>
        <v>Inaplicabilidad de la normatividad ambiental vigente</v>
      </c>
      <c r="C50" s="521" t="str">
        <f>'7- Mapa Final'!C50</f>
        <v>Posibilidad de afectación ambiental debido al desconocimiento de las lineamientos ambientales y normatividad ambiental vigente</v>
      </c>
      <c r="D50" s="524" t="str">
        <f>'7- Mapa Final'!J50</f>
        <v>Muy Baja - 1</v>
      </c>
      <c r="E50" s="526" t="str">
        <f>'7- Mapa Final'!K50</f>
        <v>Moderado - 3</v>
      </c>
      <c r="F50" s="523" t="str">
        <f>'7- Mapa Final'!M50</f>
        <v>Moderado - 3</v>
      </c>
      <c r="G50" s="367" t="s">
        <v>305</v>
      </c>
      <c r="H50" s="367" t="str">
        <f>+'7- Mapa Final'!O50:O59</f>
        <v>1. Socialización del plan gestión ambiental durante la inducción y reinducción de personal.</v>
      </c>
      <c r="I50" s="518"/>
      <c r="J50" s="518" t="s">
        <v>422</v>
      </c>
      <c r="K50" s="528">
        <v>45366</v>
      </c>
      <c r="L50" s="528">
        <v>45367</v>
      </c>
      <c r="M50" s="530" t="s">
        <v>523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0"/>
      <c r="B51" s="522"/>
      <c r="C51" s="522"/>
      <c r="D51" s="525"/>
      <c r="E51" s="527"/>
      <c r="F51" s="523"/>
      <c r="G51" s="367"/>
      <c r="H51" s="367"/>
      <c r="I51" s="518"/>
      <c r="J51" s="518"/>
      <c r="K51" s="518"/>
      <c r="L51" s="518"/>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0"/>
      <c r="B52" s="522"/>
      <c r="C52" s="522"/>
      <c r="D52" s="525"/>
      <c r="E52" s="527"/>
      <c r="F52" s="523"/>
      <c r="G52" s="367"/>
      <c r="H52" s="367"/>
      <c r="I52" s="518"/>
      <c r="J52" s="518"/>
      <c r="K52" s="518"/>
      <c r="L52" s="518"/>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0"/>
      <c r="B53" s="522"/>
      <c r="C53" s="522"/>
      <c r="D53" s="525"/>
      <c r="E53" s="527"/>
      <c r="F53" s="523"/>
      <c r="G53" s="367"/>
      <c r="H53" s="367"/>
      <c r="I53" s="518"/>
      <c r="J53" s="518"/>
      <c r="K53" s="518"/>
      <c r="L53" s="518"/>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0"/>
      <c r="B54" s="522"/>
      <c r="C54" s="522"/>
      <c r="D54" s="525"/>
      <c r="E54" s="527"/>
      <c r="F54" s="523"/>
      <c r="G54" s="367"/>
      <c r="H54" s="367"/>
      <c r="I54" s="518"/>
      <c r="J54" s="518"/>
      <c r="K54" s="518"/>
      <c r="L54" s="518"/>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0"/>
      <c r="B55" s="522"/>
      <c r="C55" s="522"/>
      <c r="D55" s="525"/>
      <c r="E55" s="527"/>
      <c r="F55" s="523"/>
      <c r="G55" s="367"/>
      <c r="H55" s="367"/>
      <c r="I55" s="518"/>
      <c r="J55" s="518"/>
      <c r="K55" s="518"/>
      <c r="L55" s="518"/>
      <c r="M55" s="530"/>
      <c r="N55" s="34"/>
      <c r="O55" s="34"/>
    </row>
    <row r="56" spans="1:169" hidden="1">
      <c r="A56" s="520"/>
      <c r="B56" s="522"/>
      <c r="C56" s="522"/>
      <c r="D56" s="525"/>
      <c r="E56" s="527"/>
      <c r="F56" s="523"/>
      <c r="G56" s="367"/>
      <c r="H56" s="367"/>
      <c r="I56" s="518"/>
      <c r="J56" s="518"/>
      <c r="K56" s="518"/>
      <c r="L56" s="518"/>
      <c r="M56" s="530"/>
      <c r="N56" s="34"/>
      <c r="O56" s="34"/>
    </row>
    <row r="57" spans="1:169" hidden="1">
      <c r="A57" s="520"/>
      <c r="B57" s="522"/>
      <c r="C57" s="522"/>
      <c r="D57" s="525"/>
      <c r="E57" s="527"/>
      <c r="F57" s="523"/>
      <c r="G57" s="367"/>
      <c r="H57" s="367"/>
      <c r="I57" s="518"/>
      <c r="J57" s="518"/>
      <c r="K57" s="518"/>
      <c r="L57" s="518"/>
      <c r="M57" s="530"/>
      <c r="N57" s="34"/>
      <c r="O57" s="34"/>
    </row>
    <row r="58" spans="1:169" hidden="1">
      <c r="A58" s="520"/>
      <c r="B58" s="522"/>
      <c r="C58" s="522"/>
      <c r="D58" s="525"/>
      <c r="E58" s="527"/>
      <c r="F58" s="523"/>
      <c r="G58" s="367"/>
      <c r="H58" s="367"/>
      <c r="I58" s="518"/>
      <c r="J58" s="518"/>
      <c r="K58" s="518"/>
      <c r="L58" s="518"/>
      <c r="M58" s="530"/>
      <c r="N58" s="34"/>
      <c r="O58" s="34"/>
    </row>
    <row r="59" spans="1:169" ht="15.75" hidden="1" thickBot="1">
      <c r="A59" s="520"/>
      <c r="B59" s="522"/>
      <c r="C59" s="522"/>
      <c r="D59" s="525"/>
      <c r="E59" s="527"/>
      <c r="F59" s="523"/>
      <c r="G59" s="367"/>
      <c r="H59" s="367"/>
      <c r="I59" s="518"/>
      <c r="J59" s="518"/>
      <c r="K59" s="518"/>
      <c r="L59" s="518"/>
      <c r="M59" s="530"/>
      <c r="N59" s="34"/>
      <c r="O59" s="34"/>
    </row>
    <row r="60" spans="1:169" s="26" customFormat="1" ht="12.75" hidden="1" customHeight="1">
      <c r="A60" s="519">
        <f>'7- Mapa Final'!A60</f>
        <v>6</v>
      </c>
      <c r="B60" s="521" t="str">
        <f>'7- Mapa Final'!B60</f>
        <v>Interrupción o demora en el Servicio Público de Administrar  Justicia</v>
      </c>
      <c r="C60" s="521" t="str">
        <f>'7- Mapa Final'!C60</f>
        <v>Posibilidad de  afectación en la Prestación del Servicio de Justicia debido a un suceso de fuerza mayor que imposibilita la gestión judicial</v>
      </c>
      <c r="D60" s="524" t="str">
        <f>'7- Mapa Final'!J60</f>
        <v>Muy Baja - 1</v>
      </c>
      <c r="E60" s="526" t="str">
        <f>'7- Mapa Final'!K60</f>
        <v>Moderado - 3</v>
      </c>
      <c r="F60" s="523" t="str">
        <f>'7- Mapa Final'!M60</f>
        <v>Moderado - 3</v>
      </c>
      <c r="G60" s="367" t="s">
        <v>305</v>
      </c>
      <c r="H60" s="531"/>
      <c r="I60" s="518"/>
      <c r="J60" s="518"/>
      <c r="K60" s="528"/>
      <c r="L60" s="528"/>
      <c r="M60" s="52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0"/>
      <c r="B61" s="522"/>
      <c r="C61" s="522"/>
      <c r="D61" s="525"/>
      <c r="E61" s="527"/>
      <c r="F61" s="523"/>
      <c r="G61" s="367"/>
      <c r="H61" s="531"/>
      <c r="I61" s="518"/>
      <c r="J61" s="518"/>
      <c r="K61" s="518"/>
      <c r="L61" s="518"/>
      <c r="M61" s="5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0"/>
      <c r="B62" s="522"/>
      <c r="C62" s="522"/>
      <c r="D62" s="525"/>
      <c r="E62" s="527"/>
      <c r="F62" s="523"/>
      <c r="G62" s="367"/>
      <c r="H62" s="531"/>
      <c r="I62" s="518"/>
      <c r="J62" s="518"/>
      <c r="K62" s="518"/>
      <c r="L62" s="518"/>
      <c r="M62" s="5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0"/>
      <c r="B63" s="522"/>
      <c r="C63" s="522"/>
      <c r="D63" s="525"/>
      <c r="E63" s="527"/>
      <c r="F63" s="523"/>
      <c r="G63" s="367"/>
      <c r="H63" s="531"/>
      <c r="I63" s="518"/>
      <c r="J63" s="518"/>
      <c r="K63" s="518"/>
      <c r="L63" s="518"/>
      <c r="M63" s="5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0"/>
      <c r="B64" s="522"/>
      <c r="C64" s="522"/>
      <c r="D64" s="525"/>
      <c r="E64" s="527"/>
      <c r="F64" s="523"/>
      <c r="G64" s="367"/>
      <c r="H64" s="531"/>
      <c r="I64" s="518"/>
      <c r="J64" s="518"/>
      <c r="K64" s="518"/>
      <c r="L64" s="518"/>
      <c r="M64" s="5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0"/>
      <c r="B65" s="522"/>
      <c r="C65" s="522"/>
      <c r="D65" s="525"/>
      <c r="E65" s="527"/>
      <c r="F65" s="523"/>
      <c r="G65" s="367"/>
      <c r="H65" s="531"/>
      <c r="I65" s="518"/>
      <c r="J65" s="518"/>
      <c r="K65" s="518"/>
      <c r="L65" s="518"/>
      <c r="M65" s="530"/>
      <c r="N65" s="34"/>
      <c r="O65" s="34"/>
    </row>
    <row r="66" spans="1:15" hidden="1">
      <c r="A66" s="520"/>
      <c r="B66" s="522"/>
      <c r="C66" s="522"/>
      <c r="D66" s="525"/>
      <c r="E66" s="527"/>
      <c r="F66" s="523"/>
      <c r="G66" s="367"/>
      <c r="H66" s="531"/>
      <c r="I66" s="518"/>
      <c r="J66" s="518"/>
      <c r="K66" s="518"/>
      <c r="L66" s="518"/>
      <c r="M66" s="530"/>
      <c r="N66" s="34"/>
      <c r="O66" s="34"/>
    </row>
    <row r="67" spans="1:15" hidden="1">
      <c r="A67" s="520"/>
      <c r="B67" s="522"/>
      <c r="C67" s="522"/>
      <c r="D67" s="525"/>
      <c r="E67" s="527"/>
      <c r="F67" s="523"/>
      <c r="G67" s="367"/>
      <c r="H67" s="531"/>
      <c r="I67" s="518"/>
      <c r="J67" s="518"/>
      <c r="K67" s="518"/>
      <c r="L67" s="518"/>
      <c r="M67" s="530"/>
      <c r="N67" s="34"/>
      <c r="O67" s="34"/>
    </row>
    <row r="68" spans="1:15" hidden="1">
      <c r="A68" s="520"/>
      <c r="B68" s="522"/>
      <c r="C68" s="522"/>
      <c r="D68" s="525"/>
      <c r="E68" s="527"/>
      <c r="F68" s="523"/>
      <c r="G68" s="367"/>
      <c r="H68" s="531"/>
      <c r="I68" s="518"/>
      <c r="J68" s="518"/>
      <c r="K68" s="518"/>
      <c r="L68" s="518"/>
      <c r="M68" s="530"/>
      <c r="N68" s="34"/>
      <c r="O68" s="34"/>
    </row>
    <row r="69" spans="1:15" hidden="1">
      <c r="A69" s="520"/>
      <c r="B69" s="522"/>
      <c r="C69" s="522"/>
      <c r="D69" s="525"/>
      <c r="E69" s="527"/>
      <c r="F69" s="523"/>
      <c r="G69" s="367"/>
      <c r="H69" s="531"/>
      <c r="I69" s="518"/>
      <c r="J69" s="518"/>
      <c r="K69" s="518"/>
      <c r="L69" s="518"/>
      <c r="M69" s="530"/>
      <c r="N69" s="34"/>
      <c r="O69" s="34"/>
    </row>
  </sheetData>
  <mergeCells count="95">
    <mergeCell ref="A9:G9"/>
    <mergeCell ref="A10:A19"/>
    <mergeCell ref="C10:C19"/>
    <mergeCell ref="L10:L19"/>
    <mergeCell ref="J10:J19"/>
    <mergeCell ref="K10:K19"/>
    <mergeCell ref="B10:B1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J20:J29"/>
    <mergeCell ref="K20:K29"/>
    <mergeCell ref="L20:L29"/>
    <mergeCell ref="M20:M29"/>
    <mergeCell ref="F20:F29"/>
    <mergeCell ref="M10:M19"/>
    <mergeCell ref="F10:F19"/>
    <mergeCell ref="G10:G19"/>
    <mergeCell ref="H10:H19"/>
    <mergeCell ref="I10:I19"/>
    <mergeCell ref="H20:H29"/>
    <mergeCell ref="I20:I29"/>
    <mergeCell ref="G20:G29"/>
    <mergeCell ref="A20:A29"/>
    <mergeCell ref="C20:C29"/>
    <mergeCell ref="D10:D19"/>
    <mergeCell ref="E10:E19"/>
    <mergeCell ref="B30:B39"/>
    <mergeCell ref="C30:C39"/>
    <mergeCell ref="D20:D29"/>
    <mergeCell ref="E20:E29"/>
    <mergeCell ref="D30:D39"/>
    <mergeCell ref="E30:E39"/>
    <mergeCell ref="B20:B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G30:G39"/>
    <mergeCell ref="H30:H39"/>
    <mergeCell ref="I30:I39"/>
    <mergeCell ref="A60:A69"/>
    <mergeCell ref="B60:B69"/>
    <mergeCell ref="C60:C69"/>
    <mergeCell ref="D60:D69"/>
    <mergeCell ref="E60:E69"/>
    <mergeCell ref="I40:I49"/>
    <mergeCell ref="A30:A39"/>
    <mergeCell ref="F30:F39"/>
    <mergeCell ref="K60:K69"/>
    <mergeCell ref="L60:L69"/>
    <mergeCell ref="M60:M69"/>
    <mergeCell ref="F60:F69"/>
    <mergeCell ref="G60:G69"/>
    <mergeCell ref="H60:H69"/>
    <mergeCell ref="I60:I69"/>
    <mergeCell ref="J60:J69"/>
    <mergeCell ref="J40:J49"/>
    <mergeCell ref="A40:A49"/>
    <mergeCell ref="B40:B49"/>
    <mergeCell ref="C40:C49"/>
    <mergeCell ref="F40:F49"/>
    <mergeCell ref="G40:G49"/>
    <mergeCell ref="H40:H49"/>
    <mergeCell ref="D40:D49"/>
    <mergeCell ref="E40:E49"/>
  </mergeCells>
  <conditionalFormatting sqref="A7:B7">
    <cfRule type="containsText" dxfId="167" priority="837" operator="containsText" text="3- Moderado">
      <formula>NOT(ISERROR(SEARCH("3- Moderado",A7)))</formula>
    </cfRule>
    <cfRule type="containsText" dxfId="166" priority="838" operator="containsText" text="6- Moderado">
      <formula>NOT(ISERROR(SEARCH("6- Moderado",A7)))</formula>
    </cfRule>
    <cfRule type="containsText" dxfId="165" priority="839" operator="containsText" text="4- Moderado">
      <formula>NOT(ISERROR(SEARCH("4- Moderado",A7)))</formula>
    </cfRule>
    <cfRule type="containsText" dxfId="164" priority="840" operator="containsText" text="3- Bajo">
      <formula>NOT(ISERROR(SEARCH("3- Bajo",A7)))</formula>
    </cfRule>
    <cfRule type="containsText" dxfId="163" priority="841" operator="containsText" text="4- Bajo">
      <formula>NOT(ISERROR(SEARCH("4- Bajo",A7)))</formula>
    </cfRule>
    <cfRule type="containsText" dxfId="162" priority="842" operator="containsText" text="1- Bajo">
      <formula>NOT(ISERROR(SEARCH("1- Bajo",A7)))</formula>
    </cfRule>
  </conditionalFormatting>
  <conditionalFormatting sqref="A10:E10 A20:E20 A30:C30 A40:C40 A50:C50 A60:C60">
    <cfRule type="containsText" dxfId="161" priority="813" operator="containsText" text="3- Moderado">
      <formula>NOT(ISERROR(SEARCH("3- Moderado",A10)))</formula>
    </cfRule>
    <cfRule type="containsText" dxfId="160" priority="814" operator="containsText" text="6- Moderado">
      <formula>NOT(ISERROR(SEARCH("6- Moderado",A10)))</formula>
    </cfRule>
    <cfRule type="containsText" dxfId="159" priority="815" operator="containsText" text="4- Moderado">
      <formula>NOT(ISERROR(SEARCH("4- Moderado",A10)))</formula>
    </cfRule>
    <cfRule type="containsText" dxfId="158" priority="816" operator="containsText" text="3- Bajo">
      <formula>NOT(ISERROR(SEARCH("3- Bajo",A10)))</formula>
    </cfRule>
    <cfRule type="containsText" dxfId="157" priority="817" operator="containsText" text="4- Bajo">
      <formula>NOT(ISERROR(SEARCH("4- Bajo",A10)))</formula>
    </cfRule>
    <cfRule type="containsText" dxfId="156" priority="818" operator="containsText" text="1- Bajo">
      <formula>NOT(ISERROR(SEARCH("1- Bajo",A10)))</formula>
    </cfRule>
  </conditionalFormatting>
  <conditionalFormatting sqref="D30:E30">
    <cfRule type="containsText" dxfId="155" priority="151" operator="containsText" text="3- Moderado">
      <formula>NOT(ISERROR(SEARCH("3- Moderado",D30)))</formula>
    </cfRule>
    <cfRule type="containsText" dxfId="154" priority="152" operator="containsText" text="6- Moderado">
      <formula>NOT(ISERROR(SEARCH("6- Moderado",D30)))</formula>
    </cfRule>
    <cfRule type="containsText" dxfId="153" priority="153" operator="containsText" text="4- Moderado">
      <formula>NOT(ISERROR(SEARCH("4- Moderado",D30)))</formula>
    </cfRule>
    <cfRule type="containsText" dxfId="152" priority="154" operator="containsText" text="3- Bajo">
      <formula>NOT(ISERROR(SEARCH("3- Bajo",D30)))</formula>
    </cfRule>
    <cfRule type="containsText" dxfId="151" priority="155" operator="containsText" text="4- Bajo">
      <formula>NOT(ISERROR(SEARCH("4- Bajo",D30)))</formula>
    </cfRule>
    <cfRule type="containsText" dxfId="150" priority="156" operator="containsText" text="1- Bajo">
      <formula>NOT(ISERROR(SEARCH("1- Bajo",D30)))</formula>
    </cfRule>
  </conditionalFormatting>
  <conditionalFormatting sqref="D40:E40">
    <cfRule type="containsText" dxfId="149" priority="123" operator="containsText" text="3- Moderado">
      <formula>NOT(ISERROR(SEARCH("3- Moderado",D40)))</formula>
    </cfRule>
    <cfRule type="containsText" dxfId="148" priority="124" operator="containsText" text="6- Moderado">
      <formula>NOT(ISERROR(SEARCH("6- Moderado",D40)))</formula>
    </cfRule>
    <cfRule type="containsText" dxfId="147" priority="125" operator="containsText" text="4- Moderado">
      <formula>NOT(ISERROR(SEARCH("4- Moderado",D40)))</formula>
    </cfRule>
    <cfRule type="containsText" dxfId="146" priority="126" operator="containsText" text="3- Bajo">
      <formula>NOT(ISERROR(SEARCH("3- Bajo",D40)))</formula>
    </cfRule>
    <cfRule type="containsText" dxfId="145" priority="127" operator="containsText" text="4- Bajo">
      <formula>NOT(ISERROR(SEARCH("4- Bajo",D40)))</formula>
    </cfRule>
    <cfRule type="containsText" dxfId="144" priority="128" operator="containsText" text="1- Bajo">
      <formula>NOT(ISERROR(SEARCH("1- Bajo",D40)))</formula>
    </cfRule>
  </conditionalFormatting>
  <conditionalFormatting sqref="D50:E50">
    <cfRule type="containsText" dxfId="143" priority="95" operator="containsText" text="3- Moderado">
      <formula>NOT(ISERROR(SEARCH("3- Moderado",D50)))</formula>
    </cfRule>
    <cfRule type="containsText" dxfId="142" priority="96" operator="containsText" text="6- Moderado">
      <formula>NOT(ISERROR(SEARCH("6- Moderado",D50)))</formula>
    </cfRule>
    <cfRule type="containsText" dxfId="141" priority="97" operator="containsText" text="4- Moderado">
      <formula>NOT(ISERROR(SEARCH("4- Moderado",D50)))</formula>
    </cfRule>
    <cfRule type="containsText" dxfId="140" priority="98" operator="containsText" text="3- Bajo">
      <formula>NOT(ISERROR(SEARCH("3- Bajo",D50)))</formula>
    </cfRule>
    <cfRule type="containsText" dxfId="139" priority="99" operator="containsText" text="4- Bajo">
      <formula>NOT(ISERROR(SEARCH("4- Bajo",D50)))</formula>
    </cfRule>
    <cfRule type="containsText" dxfId="138" priority="100" operator="containsText" text="1- Bajo">
      <formula>NOT(ISERROR(SEARCH("1- Bajo",D50)))</formula>
    </cfRule>
  </conditionalFormatting>
  <conditionalFormatting sqref="D60:E60">
    <cfRule type="containsText" dxfId="137" priority="67" operator="containsText" text="3- Moderado">
      <formula>NOT(ISERROR(SEARCH("3- Moderado",D60)))</formula>
    </cfRule>
    <cfRule type="containsText" dxfId="136" priority="68" operator="containsText" text="6- Moderado">
      <formula>NOT(ISERROR(SEARCH("6- Moderado",D60)))</formula>
    </cfRule>
    <cfRule type="containsText" dxfId="135" priority="69" operator="containsText" text="4- Moderado">
      <formula>NOT(ISERROR(SEARCH("4- Moderado",D60)))</formula>
    </cfRule>
    <cfRule type="containsText" dxfId="134" priority="70" operator="containsText" text="3- Bajo">
      <formula>NOT(ISERROR(SEARCH("3- Bajo",D60)))</formula>
    </cfRule>
    <cfRule type="containsText" dxfId="133" priority="71" operator="containsText" text="4- Bajo">
      <formula>NOT(ISERROR(SEARCH("4- Bajo",D60)))</formula>
    </cfRule>
    <cfRule type="containsText" dxfId="132" priority="72" operator="containsText" text="1- Bajo">
      <formula>NOT(ISERROR(SEARCH("1- Bajo",D60)))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69">
    <cfRule type="containsText" dxfId="125" priority="33" operator="containsText" text="Muy Alta">
      <formula>NOT(ISERROR(SEARCH("Muy Alta",D10)))</formula>
    </cfRule>
    <cfRule type="containsText" dxfId="124" priority="34" operator="containsText" text="Alta">
      <formula>NOT(ISERROR(SEARCH("Alta",D10)))</formula>
    </cfRule>
    <cfRule type="containsText" dxfId="123" priority="35" operator="containsText" text="Baja">
      <formula>NOT(ISERROR(SEARCH("Baja",D10)))</formula>
    </cfRule>
    <cfRule type="containsText" dxfId="122" priority="36" operator="containsText" text="Muy Baja">
      <formula>NOT(ISERROR(SEARCH("Muy Baja",D10)))</formula>
    </cfRule>
    <cfRule type="containsText" dxfId="121" priority="38" operator="containsText" text="Media">
      <formula>NOT(ISERROR(SEARCH("Media",D10)))</formula>
    </cfRule>
  </conditionalFormatting>
  <conditionalFormatting sqref="E10:E69">
    <cfRule type="containsText" dxfId="120" priority="29" operator="containsText" text="Catastrófico">
      <formula>NOT(ISERROR(SEARCH("Catastrófico",E10)))</formula>
    </cfRule>
    <cfRule type="containsText" dxfId="119" priority="30" operator="containsText" text="Mayor">
      <formula>NOT(ISERROR(SEARCH("Mayor",E10)))</formula>
    </cfRule>
    <cfRule type="containsText" dxfId="118" priority="31" operator="containsText" text="Menor">
      <formula>NOT(ISERROR(SEARCH("Menor",E10)))</formula>
    </cfRule>
    <cfRule type="containsText" dxfId="117" priority="32" operator="containsText" text="Leve">
      <formula>NOT(ISERROR(SEARCH("Leve",E10)))</formula>
    </cfRule>
  </conditionalFormatting>
  <conditionalFormatting sqref="E10:F69">
    <cfRule type="containsText" dxfId="116"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5" priority="52" operator="containsText" text="Bajo">
      <formula>NOT(ISERROR(SEARCH("Bajo",F10)))</formula>
    </cfRule>
    <cfRule type="containsText" dxfId="114" priority="53" operator="containsText" text="Moderado">
      <formula>NOT(ISERROR(SEARCH("Moderado",F10)))</formula>
    </cfRule>
    <cfRule type="containsText" dxfId="113" priority="54" operator="containsText" text="Alto">
      <formula>NOT(ISERROR(SEARCH("Alto",F10)))</formula>
    </cfRule>
    <cfRule type="containsText" dxfId="112" priority="55"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15A080-E20F-417B-A281-36C2F30CC537}">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pageSetUpPr fitToPage="1"/>
  </sheetPr>
  <dimension ref="A1:JK69"/>
  <sheetViews>
    <sheetView showGridLines="0" topLeftCell="A10" zoomScale="70" zoomScaleNormal="70" workbookViewId="0">
      <selection activeCell="N40" sqref="A40:XFD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50.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t="s">
        <v>527</v>
      </c>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239</v>
      </c>
      <c r="B4" s="395"/>
      <c r="C4" s="546" t="str">
        <f>'6- Valoración Controles'!C4:K4</f>
        <v>GESTIÓN ADMINISTRATIVA Y FINANCIERA</v>
      </c>
      <c r="D4" s="547"/>
      <c r="E4" s="547"/>
      <c r="F4" s="547"/>
      <c r="G4" s="547"/>
      <c r="H4" s="547"/>
      <c r="I4" s="547"/>
      <c r="J4" s="547"/>
      <c r="K4" s="547"/>
      <c r="L4" s="547"/>
      <c r="M4" s="5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5" t="s">
        <v>240</v>
      </c>
      <c r="B5" s="395"/>
      <c r="C5" s="54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50"/>
      <c r="E5" s="550"/>
      <c r="F5" s="550"/>
      <c r="G5" s="550"/>
      <c r="H5" s="550"/>
      <c r="I5" s="550"/>
      <c r="J5" s="550"/>
      <c r="K5" s="550"/>
      <c r="L5" s="550"/>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5" t="s">
        <v>241</v>
      </c>
      <c r="B6" s="395"/>
      <c r="C6" s="562" t="s">
        <v>242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409</v>
      </c>
      <c r="B7" s="558"/>
      <c r="C7" s="559"/>
      <c r="D7" s="560" t="s">
        <v>410</v>
      </c>
      <c r="E7" s="560"/>
      <c r="F7" s="560"/>
      <c r="G7" s="561" t="s">
        <v>411</v>
      </c>
      <c r="H7" s="552" t="s">
        <v>412</v>
      </c>
      <c r="I7" s="554" t="s">
        <v>413</v>
      </c>
      <c r="J7" s="555"/>
      <c r="K7" s="554" t="s">
        <v>414</v>
      </c>
      <c r="L7" s="555"/>
      <c r="M7" s="556" t="s">
        <v>415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181</v>
      </c>
      <c r="C8" s="35" t="s">
        <v>183</v>
      </c>
      <c r="D8" s="28" t="s">
        <v>193</v>
      </c>
      <c r="E8" s="28" t="s">
        <v>416</v>
      </c>
      <c r="F8" s="28" t="s">
        <v>417</v>
      </c>
      <c r="G8" s="561"/>
      <c r="H8" s="553"/>
      <c r="I8" s="29" t="s">
        <v>418</v>
      </c>
      <c r="J8" s="29" t="s">
        <v>419</v>
      </c>
      <c r="K8" s="29" t="s">
        <v>420</v>
      </c>
      <c r="L8" s="29" t="s">
        <v>421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5"/>
      <c r="B9" s="566"/>
      <c r="C9" s="566"/>
      <c r="D9" s="566"/>
      <c r="E9" s="566"/>
      <c r="F9" s="566"/>
      <c r="G9" s="56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9">
        <f>'7- Mapa Final'!A10</f>
        <v>1</v>
      </c>
      <c r="B10" s="521" t="str">
        <f>'7- Mapa Final'!B10</f>
        <v>Asignación insuficiente de recursos</v>
      </c>
      <c r="C10" s="521" t="str">
        <f>'7- Mapa Final'!C10</f>
        <v>Posibilidad de afectación económica debido a no entregar al Nivel Central la información solicitada oportunamente o entregarla con inexactitudes (Plan de necesidades anual)</v>
      </c>
      <c r="D10" s="533" t="str">
        <f>'7- Mapa Final'!J10</f>
        <v>Muy Baja - 1</v>
      </c>
      <c r="E10" s="534" t="str">
        <f>'7- Mapa Final'!K10</f>
        <v>Menor - 2</v>
      </c>
      <c r="F10" s="535" t="str">
        <f>'7- Mapa Final'!M10</f>
        <v>Bajo - 2</v>
      </c>
      <c r="G10" s="367" t="s">
        <v>305</v>
      </c>
      <c r="H10" s="536"/>
      <c r="I10" s="536"/>
      <c r="J10" s="536"/>
      <c r="K10" s="536"/>
      <c r="L10" s="536"/>
      <c r="M10" s="57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0"/>
      <c r="B11" s="522"/>
      <c r="C11" s="522"/>
      <c r="D11" s="525"/>
      <c r="E11" s="527"/>
      <c r="F11" s="523"/>
      <c r="G11" s="367"/>
      <c r="H11" s="518"/>
      <c r="I11" s="518"/>
      <c r="J11" s="518"/>
      <c r="K11" s="518"/>
      <c r="L11" s="518"/>
      <c r="M11" s="56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0"/>
      <c r="B12" s="522"/>
      <c r="C12" s="522"/>
      <c r="D12" s="525"/>
      <c r="E12" s="527"/>
      <c r="F12" s="523"/>
      <c r="G12" s="367"/>
      <c r="H12" s="518"/>
      <c r="I12" s="518"/>
      <c r="J12" s="518"/>
      <c r="K12" s="518"/>
      <c r="L12" s="518"/>
      <c r="M12" s="56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0"/>
      <c r="B13" s="522"/>
      <c r="C13" s="522"/>
      <c r="D13" s="525"/>
      <c r="E13" s="527"/>
      <c r="F13" s="523"/>
      <c r="G13" s="367"/>
      <c r="H13" s="518"/>
      <c r="I13" s="518"/>
      <c r="J13" s="518"/>
      <c r="K13" s="518"/>
      <c r="L13" s="518"/>
      <c r="M13" s="56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0"/>
      <c r="B14" s="522"/>
      <c r="C14" s="522"/>
      <c r="D14" s="525"/>
      <c r="E14" s="527"/>
      <c r="F14" s="523"/>
      <c r="G14" s="367"/>
      <c r="H14" s="518"/>
      <c r="I14" s="518"/>
      <c r="J14" s="518"/>
      <c r="K14" s="518"/>
      <c r="L14" s="518"/>
      <c r="M14" s="56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0"/>
      <c r="B15" s="522"/>
      <c r="C15" s="522"/>
      <c r="D15" s="525"/>
      <c r="E15" s="527"/>
      <c r="F15" s="523"/>
      <c r="G15" s="367"/>
      <c r="H15" s="518"/>
      <c r="I15" s="518"/>
      <c r="J15" s="518"/>
      <c r="K15" s="518"/>
      <c r="L15" s="518"/>
      <c r="M15" s="56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0"/>
      <c r="B16" s="522"/>
      <c r="C16" s="522"/>
      <c r="D16" s="525"/>
      <c r="E16" s="527"/>
      <c r="F16" s="523"/>
      <c r="G16" s="367"/>
      <c r="H16" s="518"/>
      <c r="I16" s="518"/>
      <c r="J16" s="518"/>
      <c r="K16" s="518"/>
      <c r="L16" s="518"/>
      <c r="M16" s="56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0"/>
      <c r="B17" s="522"/>
      <c r="C17" s="522"/>
      <c r="D17" s="525"/>
      <c r="E17" s="527"/>
      <c r="F17" s="523"/>
      <c r="G17" s="367"/>
      <c r="H17" s="518"/>
      <c r="I17" s="518"/>
      <c r="J17" s="518"/>
      <c r="K17" s="518"/>
      <c r="L17" s="518"/>
      <c r="M17" s="56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0"/>
      <c r="B18" s="522"/>
      <c r="C18" s="522"/>
      <c r="D18" s="525"/>
      <c r="E18" s="527"/>
      <c r="F18" s="523"/>
      <c r="G18" s="367"/>
      <c r="H18" s="518"/>
      <c r="I18" s="518"/>
      <c r="J18" s="518"/>
      <c r="K18" s="518"/>
      <c r="L18" s="518"/>
      <c r="M18" s="56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0"/>
      <c r="B19" s="522"/>
      <c r="C19" s="522"/>
      <c r="D19" s="525"/>
      <c r="E19" s="527"/>
      <c r="F19" s="523"/>
      <c r="G19" s="367"/>
      <c r="H19" s="518"/>
      <c r="I19" s="518"/>
      <c r="J19" s="518"/>
      <c r="K19" s="518"/>
      <c r="L19" s="518"/>
      <c r="M19" s="56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7.25" customHeight="1">
      <c r="A20" s="520">
        <f>'7- Mapa Final'!A20</f>
        <v>2</v>
      </c>
      <c r="B20" s="522" t="str">
        <f>'7- Mapa Final'!B20</f>
        <v>Incumplimiento de compromisos adquiridos</v>
      </c>
      <c r="C20" s="522" t="str">
        <f>'7- Mapa Final'!C20</f>
        <v>Posibilidad de afectación económica debido a la asignación insuficiente de recursos</v>
      </c>
      <c r="D20" s="524" t="str">
        <f>'7- Mapa Final'!J20</f>
        <v>Baja - 2</v>
      </c>
      <c r="E20" s="526" t="str">
        <f>'7- Mapa Final'!K20</f>
        <v>Menor - 2</v>
      </c>
      <c r="F20" s="523" t="str">
        <f>'7- Mapa Final'!M20</f>
        <v>Moderado - 4</v>
      </c>
      <c r="G20" s="367" t="s">
        <v>306</v>
      </c>
      <c r="H20" s="570" t="str">
        <f>+'7- Mapa Final'!O20:O29</f>
        <v>1. Con el fin de mejorar los indicadores de INPANUT de la Seccional, desde la Dirección se implementaron mesas de trabajo mensuales (maximo el 23 de cada mes) en las que se hace seguimiento a lo ejecutado respecto de lo solicitado respecto del PAC del mes, por todos los objetos de gasto con los supervisores de contrato y los responsables del suministro de la información. En esta reunión se establece el cumplimiento del pago de los valores solicitados en el mes de la ejecución y de los posibles sobrantes que podrán ser utilizados en el pago de otras cuentas no previstas y revisión del PAC solicitado para el mes siguiente y se establecen los aplazamientos a que haya lugar.</v>
      </c>
      <c r="I20" s="518"/>
      <c r="J20" s="518" t="s">
        <v>525</v>
      </c>
      <c r="K20" s="528">
        <v>45383</v>
      </c>
      <c r="L20" s="528">
        <v>45473</v>
      </c>
      <c r="M20" s="530" t="s">
        <v>524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7.25" customHeight="1">
      <c r="A21" s="520"/>
      <c r="B21" s="522"/>
      <c r="C21" s="522"/>
      <c r="D21" s="525"/>
      <c r="E21" s="527"/>
      <c r="F21" s="523"/>
      <c r="G21" s="367"/>
      <c r="H21" s="570"/>
      <c r="I21" s="518"/>
      <c r="J21" s="518"/>
      <c r="K21" s="518"/>
      <c r="L21" s="518"/>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7.25" customHeight="1">
      <c r="A22" s="520"/>
      <c r="B22" s="522"/>
      <c r="C22" s="522"/>
      <c r="D22" s="525"/>
      <c r="E22" s="527"/>
      <c r="F22" s="523"/>
      <c r="G22" s="367"/>
      <c r="H22" s="570"/>
      <c r="I22" s="518"/>
      <c r="J22" s="518"/>
      <c r="K22" s="518"/>
      <c r="L22" s="518"/>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7.25" customHeight="1">
      <c r="A23" s="520"/>
      <c r="B23" s="522"/>
      <c r="C23" s="522"/>
      <c r="D23" s="525"/>
      <c r="E23" s="527"/>
      <c r="F23" s="523"/>
      <c r="G23" s="367"/>
      <c r="H23" s="570"/>
      <c r="I23" s="518"/>
      <c r="J23" s="518"/>
      <c r="K23" s="518"/>
      <c r="L23" s="518"/>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7.25" customHeight="1">
      <c r="A24" s="520"/>
      <c r="B24" s="522"/>
      <c r="C24" s="522"/>
      <c r="D24" s="525"/>
      <c r="E24" s="527"/>
      <c r="F24" s="523"/>
      <c r="G24" s="367"/>
      <c r="H24" s="570"/>
      <c r="I24" s="518"/>
      <c r="J24" s="518"/>
      <c r="K24" s="518"/>
      <c r="L24" s="518"/>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7.25" customHeight="1">
      <c r="A25" s="520"/>
      <c r="B25" s="522"/>
      <c r="C25" s="522"/>
      <c r="D25" s="525"/>
      <c r="E25" s="527"/>
      <c r="F25" s="523"/>
      <c r="G25" s="367"/>
      <c r="H25" s="570"/>
      <c r="I25" s="518"/>
      <c r="J25" s="518"/>
      <c r="K25" s="518"/>
      <c r="L25" s="518"/>
      <c r="M25" s="530"/>
      <c r="N25" s="34"/>
      <c r="O25" s="34"/>
    </row>
    <row r="26" spans="1:169" ht="17.25" customHeight="1">
      <c r="A26" s="520"/>
      <c r="B26" s="522"/>
      <c r="C26" s="522"/>
      <c r="D26" s="525"/>
      <c r="E26" s="527"/>
      <c r="F26" s="523"/>
      <c r="G26" s="367"/>
      <c r="H26" s="570"/>
      <c r="I26" s="518"/>
      <c r="J26" s="518"/>
      <c r="K26" s="518"/>
      <c r="L26" s="518"/>
      <c r="M26" s="530"/>
      <c r="N26" s="34"/>
      <c r="O26" s="34"/>
    </row>
    <row r="27" spans="1:169" ht="17.25" customHeight="1">
      <c r="A27" s="520"/>
      <c r="B27" s="522"/>
      <c r="C27" s="522"/>
      <c r="D27" s="525"/>
      <c r="E27" s="527"/>
      <c r="F27" s="523"/>
      <c r="G27" s="367"/>
      <c r="H27" s="570"/>
      <c r="I27" s="518"/>
      <c r="J27" s="518"/>
      <c r="K27" s="518"/>
      <c r="L27" s="518"/>
      <c r="M27" s="530"/>
      <c r="N27" s="34"/>
      <c r="O27" s="34"/>
    </row>
    <row r="28" spans="1:169" ht="17.25" customHeight="1">
      <c r="A28" s="520"/>
      <c r="B28" s="522"/>
      <c r="C28" s="522"/>
      <c r="D28" s="525"/>
      <c r="E28" s="527"/>
      <c r="F28" s="523"/>
      <c r="G28" s="367"/>
      <c r="H28" s="570"/>
      <c r="I28" s="518"/>
      <c r="J28" s="518"/>
      <c r="K28" s="518"/>
      <c r="L28" s="518"/>
      <c r="M28" s="530"/>
      <c r="N28" s="34"/>
      <c r="O28" s="34"/>
    </row>
    <row r="29" spans="1:169" ht="17.25" customHeight="1">
      <c r="A29" s="520"/>
      <c r="B29" s="522"/>
      <c r="C29" s="522"/>
      <c r="D29" s="525"/>
      <c r="E29" s="527"/>
      <c r="F29" s="523"/>
      <c r="G29" s="367"/>
      <c r="H29" s="570"/>
      <c r="I29" s="518"/>
      <c r="J29" s="518"/>
      <c r="K29" s="518"/>
      <c r="L29" s="518"/>
      <c r="M29" s="530"/>
      <c r="N29" s="34"/>
      <c r="O29" s="34"/>
    </row>
    <row r="30" spans="1:169" s="26" customFormat="1" ht="12.75" customHeight="1">
      <c r="A30" s="520">
        <f>'7- Mapa Final'!A30</f>
        <v>3</v>
      </c>
      <c r="B30" s="522" t="str">
        <f>'7- Mapa Final'!B30</f>
        <v>Incumplimiento en el resultado de los estandares de ejecución y permanencia de los recursos en las cuentas corrientes autorizadas</v>
      </c>
      <c r="C30" s="522" t="str">
        <f>'7- Mapa Final'!C30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D30" s="524" t="str">
        <f>'7- Mapa Final'!J30</f>
        <v>Muy Baja - 1</v>
      </c>
      <c r="E30" s="526" t="str">
        <f>'7- Mapa Final'!K30</f>
        <v>Menor - 2</v>
      </c>
      <c r="F30" s="523" t="str">
        <f>'7- Mapa Final'!M30</f>
        <v>Bajo - 2</v>
      </c>
      <c r="G30" s="367" t="s">
        <v>305</v>
      </c>
      <c r="H30" s="518"/>
      <c r="I30" s="518"/>
      <c r="J30" s="518"/>
      <c r="K30" s="518"/>
      <c r="L30" s="518"/>
      <c r="M30" s="56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0"/>
      <c r="B31" s="522"/>
      <c r="C31" s="522"/>
      <c r="D31" s="525"/>
      <c r="E31" s="527"/>
      <c r="F31" s="523"/>
      <c r="G31" s="367"/>
      <c r="H31" s="518"/>
      <c r="I31" s="518"/>
      <c r="J31" s="518"/>
      <c r="K31" s="518"/>
      <c r="L31" s="518"/>
      <c r="M31" s="56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0"/>
      <c r="B32" s="522"/>
      <c r="C32" s="522"/>
      <c r="D32" s="525"/>
      <c r="E32" s="527"/>
      <c r="F32" s="523"/>
      <c r="G32" s="367"/>
      <c r="H32" s="518"/>
      <c r="I32" s="518"/>
      <c r="J32" s="518"/>
      <c r="K32" s="518"/>
      <c r="L32" s="518"/>
      <c r="M32" s="56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0"/>
      <c r="B33" s="522"/>
      <c r="C33" s="522"/>
      <c r="D33" s="525"/>
      <c r="E33" s="527"/>
      <c r="F33" s="523"/>
      <c r="G33" s="367"/>
      <c r="H33" s="518"/>
      <c r="I33" s="518"/>
      <c r="J33" s="518"/>
      <c r="K33" s="518"/>
      <c r="L33" s="518"/>
      <c r="M33" s="56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0"/>
      <c r="B34" s="522"/>
      <c r="C34" s="522"/>
      <c r="D34" s="525"/>
      <c r="E34" s="527"/>
      <c r="F34" s="523"/>
      <c r="G34" s="367"/>
      <c r="H34" s="518"/>
      <c r="I34" s="518"/>
      <c r="J34" s="518"/>
      <c r="K34" s="518"/>
      <c r="L34" s="518"/>
      <c r="M34" s="56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0"/>
      <c r="B35" s="522"/>
      <c r="C35" s="522"/>
      <c r="D35" s="525"/>
      <c r="E35" s="527"/>
      <c r="F35" s="523"/>
      <c r="G35" s="367"/>
      <c r="H35" s="518"/>
      <c r="I35" s="518"/>
      <c r="J35" s="518"/>
      <c r="K35" s="518"/>
      <c r="L35" s="518"/>
      <c r="M35" s="569"/>
      <c r="N35" s="34"/>
      <c r="O35" s="34"/>
    </row>
    <row r="36" spans="1:169">
      <c r="A36" s="520"/>
      <c r="B36" s="522"/>
      <c r="C36" s="522"/>
      <c r="D36" s="525"/>
      <c r="E36" s="527"/>
      <c r="F36" s="523"/>
      <c r="G36" s="367"/>
      <c r="H36" s="518"/>
      <c r="I36" s="518"/>
      <c r="J36" s="518"/>
      <c r="K36" s="518"/>
      <c r="L36" s="518"/>
      <c r="M36" s="569"/>
      <c r="N36" s="34"/>
      <c r="O36" s="34"/>
    </row>
    <row r="37" spans="1:169">
      <c r="A37" s="520"/>
      <c r="B37" s="522"/>
      <c r="C37" s="522"/>
      <c r="D37" s="525"/>
      <c r="E37" s="527"/>
      <c r="F37" s="523"/>
      <c r="G37" s="367"/>
      <c r="H37" s="518"/>
      <c r="I37" s="518"/>
      <c r="J37" s="518"/>
      <c r="K37" s="518"/>
      <c r="L37" s="518"/>
      <c r="M37" s="569"/>
      <c r="N37" s="34"/>
      <c r="O37" s="34"/>
    </row>
    <row r="38" spans="1:169">
      <c r="A38" s="520"/>
      <c r="B38" s="522"/>
      <c r="C38" s="522"/>
      <c r="D38" s="525"/>
      <c r="E38" s="527"/>
      <c r="F38" s="523"/>
      <c r="G38" s="367"/>
      <c r="H38" s="518"/>
      <c r="I38" s="518"/>
      <c r="J38" s="518"/>
      <c r="K38" s="518"/>
      <c r="L38" s="518"/>
      <c r="M38" s="569"/>
      <c r="N38" s="34"/>
      <c r="O38" s="34"/>
    </row>
    <row r="39" spans="1:169">
      <c r="A39" s="520"/>
      <c r="B39" s="522"/>
      <c r="C39" s="522"/>
      <c r="D39" s="525"/>
      <c r="E39" s="527"/>
      <c r="F39" s="523"/>
      <c r="G39" s="367"/>
      <c r="H39" s="518"/>
      <c r="I39" s="518"/>
      <c r="J39" s="518"/>
      <c r="K39" s="518"/>
      <c r="L39" s="518"/>
      <c r="M39" s="569"/>
      <c r="N39" s="34"/>
      <c r="O39" s="34"/>
    </row>
    <row r="40" spans="1:169" s="26" customFormat="1" ht="12.75" hidden="1" customHeight="1">
      <c r="A40" s="520">
        <f>'7- Mapa Final'!A40</f>
        <v>4</v>
      </c>
      <c r="B40" s="522" t="str">
        <f>'7- Mapa Final'!B40</f>
        <v>Recibir dádivas o beneficios  para la ejecución tardia o anticipada del trámite de pagos</v>
      </c>
      <c r="C40" s="522" t="str">
        <f>'7- Mapa Final'!C40</f>
        <v xml:space="preserve">Posibilidad de actos indebidos de  los servidores judiciales debido a  la carencia en transparencia, etica y valores </v>
      </c>
      <c r="D40" s="524" t="str">
        <f>'7- Mapa Final'!J40</f>
        <v>Muy Baja - 1</v>
      </c>
      <c r="E40" s="526" t="str">
        <f>'7- Mapa Final'!K40</f>
        <v>Mayor - 4</v>
      </c>
      <c r="F40" s="523" t="str">
        <f>'7- Mapa Final'!M40</f>
        <v>Alto  - 4</v>
      </c>
      <c r="G40" s="367" t="s">
        <v>306</v>
      </c>
      <c r="H40" s="570" t="str">
        <f>+'7- Mapa Final'!O40:O49</f>
        <v xml:space="preserve">1. Socialización del plan anticorrupción durante la inducción y reinducción de personal.
2. Rendición de cuentas de la Seccional y programación de acciones de información mensuales para garantizar la comunicación con los usuarios.
</v>
      </c>
      <c r="I40" s="518"/>
      <c r="J40" s="518" t="s">
        <v>525</v>
      </c>
      <c r="K40" s="528">
        <v>45383</v>
      </c>
      <c r="L40" s="528">
        <v>45473</v>
      </c>
      <c r="M40" s="530"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0"/>
      <c r="B41" s="522"/>
      <c r="C41" s="522"/>
      <c r="D41" s="525"/>
      <c r="E41" s="527"/>
      <c r="F41" s="523"/>
      <c r="G41" s="367"/>
      <c r="H41" s="570"/>
      <c r="I41" s="518"/>
      <c r="J41" s="518"/>
      <c r="K41" s="518"/>
      <c r="L41" s="518"/>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0"/>
      <c r="B42" s="522"/>
      <c r="C42" s="522"/>
      <c r="D42" s="525"/>
      <c r="E42" s="527"/>
      <c r="F42" s="523"/>
      <c r="G42" s="367"/>
      <c r="H42" s="570"/>
      <c r="I42" s="518"/>
      <c r="J42" s="518"/>
      <c r="K42" s="518"/>
      <c r="L42" s="518"/>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0"/>
      <c r="B43" s="522"/>
      <c r="C43" s="522"/>
      <c r="D43" s="525"/>
      <c r="E43" s="527"/>
      <c r="F43" s="523"/>
      <c r="G43" s="367"/>
      <c r="H43" s="570"/>
      <c r="I43" s="518"/>
      <c r="J43" s="518"/>
      <c r="K43" s="518"/>
      <c r="L43" s="518"/>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0"/>
      <c r="B44" s="522"/>
      <c r="C44" s="522"/>
      <c r="D44" s="525"/>
      <c r="E44" s="527"/>
      <c r="F44" s="523"/>
      <c r="G44" s="367"/>
      <c r="H44" s="570"/>
      <c r="I44" s="518"/>
      <c r="J44" s="518"/>
      <c r="K44" s="518"/>
      <c r="L44" s="518"/>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0"/>
      <c r="B45" s="522"/>
      <c r="C45" s="522"/>
      <c r="D45" s="525"/>
      <c r="E45" s="527"/>
      <c r="F45" s="523"/>
      <c r="G45" s="367"/>
      <c r="H45" s="570"/>
      <c r="I45" s="518"/>
      <c r="J45" s="518"/>
      <c r="K45" s="518"/>
      <c r="L45" s="518"/>
      <c r="M45" s="530"/>
      <c r="N45" s="34"/>
      <c r="O45" s="34"/>
    </row>
    <row r="46" spans="1:169" hidden="1">
      <c r="A46" s="520"/>
      <c r="B46" s="522"/>
      <c r="C46" s="522"/>
      <c r="D46" s="525"/>
      <c r="E46" s="527"/>
      <c r="F46" s="523"/>
      <c r="G46" s="367"/>
      <c r="H46" s="570"/>
      <c r="I46" s="518"/>
      <c r="J46" s="518"/>
      <c r="K46" s="518"/>
      <c r="L46" s="518"/>
      <c r="M46" s="530"/>
      <c r="N46" s="34"/>
      <c r="O46" s="34"/>
    </row>
    <row r="47" spans="1:169" hidden="1">
      <c r="A47" s="520"/>
      <c r="B47" s="522"/>
      <c r="C47" s="522"/>
      <c r="D47" s="525"/>
      <c r="E47" s="527"/>
      <c r="F47" s="523"/>
      <c r="G47" s="367"/>
      <c r="H47" s="570"/>
      <c r="I47" s="518"/>
      <c r="J47" s="518"/>
      <c r="K47" s="518"/>
      <c r="L47" s="518"/>
      <c r="M47" s="530"/>
      <c r="N47" s="34"/>
      <c r="O47" s="34"/>
    </row>
    <row r="48" spans="1:169" hidden="1">
      <c r="A48" s="520"/>
      <c r="B48" s="522"/>
      <c r="C48" s="522"/>
      <c r="D48" s="525"/>
      <c r="E48" s="527"/>
      <c r="F48" s="523"/>
      <c r="G48" s="367"/>
      <c r="H48" s="570"/>
      <c r="I48" s="518"/>
      <c r="J48" s="518"/>
      <c r="K48" s="518"/>
      <c r="L48" s="518"/>
      <c r="M48" s="530"/>
      <c r="N48" s="34"/>
      <c r="O48" s="34"/>
    </row>
    <row r="49" spans="1:169" hidden="1">
      <c r="A49" s="520"/>
      <c r="B49" s="522"/>
      <c r="C49" s="522"/>
      <c r="D49" s="525"/>
      <c r="E49" s="527"/>
      <c r="F49" s="523"/>
      <c r="G49" s="367"/>
      <c r="H49" s="570"/>
      <c r="I49" s="518"/>
      <c r="J49" s="518"/>
      <c r="K49" s="518"/>
      <c r="L49" s="518"/>
      <c r="M49" s="530"/>
      <c r="N49" s="34"/>
      <c r="O49" s="34"/>
    </row>
    <row r="50" spans="1:169" s="26" customFormat="1" ht="12.75" hidden="1" customHeight="1">
      <c r="A50" s="520">
        <f>'7- Mapa Final'!A50</f>
        <v>5</v>
      </c>
      <c r="B50" s="522" t="str">
        <f>'7- Mapa Final'!B50</f>
        <v>Inaplicabilidad de la normatividad ambiental vigente</v>
      </c>
      <c r="C50" s="522" t="str">
        <f>'7- Mapa Final'!C50</f>
        <v>Posibilidad de afectación ambiental debido al desconocimiento de las lineamientos ambientales y normatividad ambiental vigente</v>
      </c>
      <c r="D50" s="524" t="str">
        <f>'7- Mapa Final'!J50</f>
        <v>Muy Baja - 1</v>
      </c>
      <c r="E50" s="526" t="str">
        <f>'7- Mapa Final'!K50</f>
        <v>Moderado - 3</v>
      </c>
      <c r="F50" s="523" t="str">
        <f>'7- Mapa Final'!M50</f>
        <v>Moderado - 3</v>
      </c>
      <c r="G50" s="367" t="s">
        <v>305</v>
      </c>
      <c r="H50" s="570" t="str">
        <f>+'7- Mapa Final'!O50:O59</f>
        <v>1. Socialización del plan gestión ambiental durante la inducción y reinducción de personal.</v>
      </c>
      <c r="I50" s="518"/>
      <c r="J50" s="518" t="s">
        <v>525</v>
      </c>
      <c r="K50" s="528">
        <v>45383</v>
      </c>
      <c r="L50" s="528">
        <v>45473</v>
      </c>
      <c r="M50" s="530" t="s">
        <v>529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0"/>
      <c r="B51" s="522"/>
      <c r="C51" s="522"/>
      <c r="D51" s="525"/>
      <c r="E51" s="527"/>
      <c r="F51" s="523"/>
      <c r="G51" s="367"/>
      <c r="H51" s="570"/>
      <c r="I51" s="518"/>
      <c r="J51" s="518"/>
      <c r="K51" s="518"/>
      <c r="L51" s="518"/>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0"/>
      <c r="B52" s="522"/>
      <c r="C52" s="522"/>
      <c r="D52" s="525"/>
      <c r="E52" s="527"/>
      <c r="F52" s="523"/>
      <c r="G52" s="367"/>
      <c r="H52" s="570"/>
      <c r="I52" s="518"/>
      <c r="J52" s="518"/>
      <c r="K52" s="518"/>
      <c r="L52" s="518"/>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0"/>
      <c r="B53" s="522"/>
      <c r="C53" s="522"/>
      <c r="D53" s="525"/>
      <c r="E53" s="527"/>
      <c r="F53" s="523"/>
      <c r="G53" s="367"/>
      <c r="H53" s="570"/>
      <c r="I53" s="518"/>
      <c r="J53" s="518"/>
      <c r="K53" s="518"/>
      <c r="L53" s="518"/>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0"/>
      <c r="B54" s="522"/>
      <c r="C54" s="522"/>
      <c r="D54" s="525"/>
      <c r="E54" s="527"/>
      <c r="F54" s="523"/>
      <c r="G54" s="367"/>
      <c r="H54" s="570"/>
      <c r="I54" s="518"/>
      <c r="J54" s="518"/>
      <c r="K54" s="518"/>
      <c r="L54" s="518"/>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0"/>
      <c r="B55" s="522"/>
      <c r="C55" s="522"/>
      <c r="D55" s="525"/>
      <c r="E55" s="527"/>
      <c r="F55" s="523"/>
      <c r="G55" s="367"/>
      <c r="H55" s="570"/>
      <c r="I55" s="518"/>
      <c r="J55" s="518"/>
      <c r="K55" s="518"/>
      <c r="L55" s="518"/>
      <c r="M55" s="530"/>
      <c r="N55" s="34"/>
      <c r="O55" s="34"/>
    </row>
    <row r="56" spans="1:169" hidden="1">
      <c r="A56" s="520"/>
      <c r="B56" s="522"/>
      <c r="C56" s="522"/>
      <c r="D56" s="525"/>
      <c r="E56" s="527"/>
      <c r="F56" s="523"/>
      <c r="G56" s="367"/>
      <c r="H56" s="570"/>
      <c r="I56" s="518"/>
      <c r="J56" s="518"/>
      <c r="K56" s="518"/>
      <c r="L56" s="518"/>
      <c r="M56" s="530"/>
      <c r="N56" s="34"/>
      <c r="O56" s="34"/>
    </row>
    <row r="57" spans="1:169" hidden="1">
      <c r="A57" s="520"/>
      <c r="B57" s="522"/>
      <c r="C57" s="522"/>
      <c r="D57" s="525"/>
      <c r="E57" s="527"/>
      <c r="F57" s="523"/>
      <c r="G57" s="367"/>
      <c r="H57" s="570"/>
      <c r="I57" s="518"/>
      <c r="J57" s="518"/>
      <c r="K57" s="518"/>
      <c r="L57" s="518"/>
      <c r="M57" s="530"/>
      <c r="N57" s="34"/>
      <c r="O57" s="34"/>
    </row>
    <row r="58" spans="1:169" hidden="1">
      <c r="A58" s="520"/>
      <c r="B58" s="522"/>
      <c r="C58" s="522"/>
      <c r="D58" s="525"/>
      <c r="E58" s="527"/>
      <c r="F58" s="523"/>
      <c r="G58" s="367"/>
      <c r="H58" s="570"/>
      <c r="I58" s="518"/>
      <c r="J58" s="518"/>
      <c r="K58" s="518"/>
      <c r="L58" s="518"/>
      <c r="M58" s="530"/>
      <c r="N58" s="34"/>
      <c r="O58" s="34"/>
    </row>
    <row r="59" spans="1:169" hidden="1">
      <c r="A59" s="520"/>
      <c r="B59" s="522"/>
      <c r="C59" s="522"/>
      <c r="D59" s="525"/>
      <c r="E59" s="527"/>
      <c r="F59" s="523"/>
      <c r="G59" s="367"/>
      <c r="H59" s="570"/>
      <c r="I59" s="518"/>
      <c r="J59" s="518"/>
      <c r="K59" s="518"/>
      <c r="L59" s="518"/>
      <c r="M59" s="530"/>
      <c r="N59" s="34"/>
      <c r="O59" s="34"/>
    </row>
    <row r="60" spans="1:169" s="26" customFormat="1" ht="12.75" hidden="1" customHeight="1">
      <c r="A60" s="520">
        <f>'7- Mapa Final'!A60</f>
        <v>6</v>
      </c>
      <c r="B60" s="522" t="str">
        <f>'7- Mapa Final'!B60</f>
        <v>Interrupción o demora en el Servicio Público de Administrar  Justicia</v>
      </c>
      <c r="C60" s="522" t="str">
        <f>'7- Mapa Final'!C60</f>
        <v>Posibilidad de  afectación en la Prestación del Servicio de Justicia debido a un suceso de fuerza mayor que imposibilita la gestión judicial</v>
      </c>
      <c r="D60" s="524" t="str">
        <f>'7- Mapa Final'!J60</f>
        <v>Muy Baja - 1</v>
      </c>
      <c r="E60" s="526" t="str">
        <f>'7- Mapa Final'!K60</f>
        <v>Moderado - 3</v>
      </c>
      <c r="F60" s="523" t="str">
        <f>'7- Mapa Final'!M60</f>
        <v>Moderado - 3</v>
      </c>
      <c r="G60" s="367" t="s">
        <v>305</v>
      </c>
      <c r="H60" s="518"/>
      <c r="I60" s="518"/>
      <c r="J60" s="518"/>
      <c r="K60" s="518"/>
      <c r="L60" s="518"/>
      <c r="M60" s="56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0"/>
      <c r="B61" s="522"/>
      <c r="C61" s="522"/>
      <c r="D61" s="525"/>
      <c r="E61" s="527"/>
      <c r="F61" s="523"/>
      <c r="G61" s="367"/>
      <c r="H61" s="518"/>
      <c r="I61" s="518"/>
      <c r="J61" s="518"/>
      <c r="K61" s="518"/>
      <c r="L61" s="518"/>
      <c r="M61" s="5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0"/>
      <c r="B62" s="522"/>
      <c r="C62" s="522"/>
      <c r="D62" s="525"/>
      <c r="E62" s="527"/>
      <c r="F62" s="523"/>
      <c r="G62" s="367"/>
      <c r="H62" s="518"/>
      <c r="I62" s="518"/>
      <c r="J62" s="518"/>
      <c r="K62" s="518"/>
      <c r="L62" s="518"/>
      <c r="M62" s="5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0"/>
      <c r="B63" s="522"/>
      <c r="C63" s="522"/>
      <c r="D63" s="525"/>
      <c r="E63" s="527"/>
      <c r="F63" s="523"/>
      <c r="G63" s="367"/>
      <c r="H63" s="518"/>
      <c r="I63" s="518"/>
      <c r="J63" s="518"/>
      <c r="K63" s="518"/>
      <c r="L63" s="518"/>
      <c r="M63" s="5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0"/>
      <c r="B64" s="522"/>
      <c r="C64" s="522"/>
      <c r="D64" s="525"/>
      <c r="E64" s="527"/>
      <c r="F64" s="523"/>
      <c r="G64" s="367"/>
      <c r="H64" s="518"/>
      <c r="I64" s="518"/>
      <c r="J64" s="518"/>
      <c r="K64" s="518"/>
      <c r="L64" s="518"/>
      <c r="M64" s="56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0"/>
      <c r="B65" s="522"/>
      <c r="C65" s="522"/>
      <c r="D65" s="525"/>
      <c r="E65" s="527"/>
      <c r="F65" s="523"/>
      <c r="G65" s="367"/>
      <c r="H65" s="518"/>
      <c r="I65" s="518"/>
      <c r="J65" s="518"/>
      <c r="K65" s="518"/>
      <c r="L65" s="518"/>
      <c r="M65" s="569"/>
      <c r="N65" s="34"/>
      <c r="O65" s="34"/>
    </row>
    <row r="66" spans="1:15" hidden="1">
      <c r="A66" s="520"/>
      <c r="B66" s="522"/>
      <c r="C66" s="522"/>
      <c r="D66" s="525"/>
      <c r="E66" s="527"/>
      <c r="F66" s="523"/>
      <c r="G66" s="367"/>
      <c r="H66" s="518"/>
      <c r="I66" s="518"/>
      <c r="J66" s="518"/>
      <c r="K66" s="518"/>
      <c r="L66" s="518"/>
      <c r="M66" s="569"/>
      <c r="N66" s="34"/>
      <c r="O66" s="34"/>
    </row>
    <row r="67" spans="1:15" hidden="1">
      <c r="A67" s="520"/>
      <c r="B67" s="522"/>
      <c r="C67" s="522"/>
      <c r="D67" s="525"/>
      <c r="E67" s="527"/>
      <c r="F67" s="523"/>
      <c r="G67" s="367"/>
      <c r="H67" s="518"/>
      <c r="I67" s="518"/>
      <c r="J67" s="518"/>
      <c r="K67" s="518"/>
      <c r="L67" s="518"/>
      <c r="M67" s="569"/>
      <c r="N67" s="34"/>
      <c r="O67" s="34"/>
    </row>
    <row r="68" spans="1:15" hidden="1">
      <c r="A68" s="520"/>
      <c r="B68" s="522"/>
      <c r="C68" s="522"/>
      <c r="D68" s="525"/>
      <c r="E68" s="527"/>
      <c r="F68" s="523"/>
      <c r="G68" s="367"/>
      <c r="H68" s="518"/>
      <c r="I68" s="518"/>
      <c r="J68" s="518"/>
      <c r="K68" s="518"/>
      <c r="L68" s="518"/>
      <c r="M68" s="569"/>
      <c r="N68" s="34"/>
      <c r="O68" s="34"/>
    </row>
    <row r="69" spans="1:15" hidden="1">
      <c r="A69" s="520"/>
      <c r="B69" s="522"/>
      <c r="C69" s="522"/>
      <c r="D69" s="525"/>
      <c r="E69" s="527"/>
      <c r="F69" s="523"/>
      <c r="G69" s="367"/>
      <c r="H69" s="518"/>
      <c r="I69" s="518"/>
      <c r="J69" s="518"/>
      <c r="K69" s="518"/>
      <c r="L69" s="518"/>
      <c r="M69" s="569"/>
      <c r="N69" s="34"/>
      <c r="O69" s="34"/>
    </row>
  </sheetData>
  <mergeCells count="95">
    <mergeCell ref="M7:M8"/>
    <mergeCell ref="H10:H19"/>
    <mergeCell ref="I10:I19"/>
    <mergeCell ref="J10:J19"/>
    <mergeCell ref="K10:K19"/>
    <mergeCell ref="L10:L19"/>
    <mergeCell ref="M10:M19"/>
    <mergeCell ref="F20:F2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A20:A29"/>
    <mergeCell ref="B20:B29"/>
    <mergeCell ref="C20:C29"/>
    <mergeCell ref="D20:D29"/>
    <mergeCell ref="E20:E29"/>
    <mergeCell ref="M20:M29"/>
    <mergeCell ref="G20:G29"/>
    <mergeCell ref="H20:H29"/>
    <mergeCell ref="I20:I29"/>
    <mergeCell ref="J20:J29"/>
    <mergeCell ref="K20:K29"/>
    <mergeCell ref="L20:L29"/>
    <mergeCell ref="A9:G9"/>
    <mergeCell ref="A10:A19"/>
    <mergeCell ref="B10:B19"/>
    <mergeCell ref="C10:C19"/>
    <mergeCell ref="D10:D19"/>
    <mergeCell ref="E10:E19"/>
    <mergeCell ref="F10:F19"/>
    <mergeCell ref="G10:G19"/>
    <mergeCell ref="B30:B39"/>
    <mergeCell ref="C30:C39"/>
    <mergeCell ref="D30:D39"/>
    <mergeCell ref="E30:E39"/>
    <mergeCell ref="F30:F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G50:G59"/>
    <mergeCell ref="H50:H59"/>
    <mergeCell ref="I50:I59"/>
    <mergeCell ref="J30:J39"/>
    <mergeCell ref="K30:K39"/>
    <mergeCell ref="G30:G39"/>
    <mergeCell ref="H30:H39"/>
    <mergeCell ref="I30:I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M60:M69"/>
    <mergeCell ref="G60:G69"/>
    <mergeCell ref="H60:H69"/>
    <mergeCell ref="I60:I69"/>
    <mergeCell ref="J60:J69"/>
    <mergeCell ref="K60:K69"/>
    <mergeCell ref="L60:L69"/>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6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6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6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154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B642D26-F0FA-4081-AC6B-EB214683FF49}">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0F5D2-D4BC-4246-998F-4F3FDF028905}">
  <sheetPr>
    <tabColor theme="4" tint="-0.249977111117893"/>
    <pageSetUpPr fitToPage="1"/>
  </sheetPr>
  <dimension ref="A1:JK69"/>
  <sheetViews>
    <sheetView showGridLines="0" tabSelected="1" topLeftCell="A10" zoomScale="70" zoomScaleNormal="70" workbookViewId="0">
      <selection activeCell="I76" sqref="I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50.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t="s">
        <v>527</v>
      </c>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239</v>
      </c>
      <c r="B4" s="395"/>
      <c r="C4" s="546" t="str">
        <f>'6- Valoración Controles'!C4:K4</f>
        <v>GESTIÓN ADMINISTRATIVA Y FINANCIERA</v>
      </c>
      <c r="D4" s="547"/>
      <c r="E4" s="547"/>
      <c r="F4" s="547"/>
      <c r="G4" s="547"/>
      <c r="H4" s="547"/>
      <c r="I4" s="547"/>
      <c r="J4" s="547"/>
      <c r="K4" s="547"/>
      <c r="L4" s="547"/>
      <c r="M4" s="5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5" t="s">
        <v>240</v>
      </c>
      <c r="B5" s="395"/>
      <c r="C5" s="54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50"/>
      <c r="E5" s="550"/>
      <c r="F5" s="550"/>
      <c r="G5" s="550"/>
      <c r="H5" s="550"/>
      <c r="I5" s="550"/>
      <c r="J5" s="550"/>
      <c r="K5" s="550"/>
      <c r="L5" s="550"/>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5" t="s">
        <v>241</v>
      </c>
      <c r="B6" s="395"/>
      <c r="C6" s="562" t="s">
        <v>242</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409</v>
      </c>
      <c r="B7" s="558"/>
      <c r="C7" s="559"/>
      <c r="D7" s="560" t="s">
        <v>410</v>
      </c>
      <c r="E7" s="560"/>
      <c r="F7" s="560"/>
      <c r="G7" s="561" t="s">
        <v>411</v>
      </c>
      <c r="H7" s="552" t="s">
        <v>412</v>
      </c>
      <c r="I7" s="554" t="s">
        <v>413</v>
      </c>
      <c r="J7" s="555"/>
      <c r="K7" s="554" t="s">
        <v>414</v>
      </c>
      <c r="L7" s="555"/>
      <c r="M7" s="556" t="s">
        <v>415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66" t="s">
        <v>35</v>
      </c>
      <c r="B8" s="266" t="s">
        <v>181</v>
      </c>
      <c r="C8" s="266" t="s">
        <v>183</v>
      </c>
      <c r="D8" s="28" t="s">
        <v>193</v>
      </c>
      <c r="E8" s="28" t="s">
        <v>416</v>
      </c>
      <c r="F8" s="28" t="s">
        <v>417</v>
      </c>
      <c r="G8" s="561"/>
      <c r="H8" s="553"/>
      <c r="I8" s="29" t="s">
        <v>418</v>
      </c>
      <c r="J8" s="29" t="s">
        <v>419</v>
      </c>
      <c r="K8" s="29" t="s">
        <v>420</v>
      </c>
      <c r="L8" s="29" t="s">
        <v>421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5"/>
      <c r="B9" s="566"/>
      <c r="C9" s="566"/>
      <c r="D9" s="566"/>
      <c r="E9" s="566"/>
      <c r="F9" s="566"/>
      <c r="G9" s="56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9">
        <f>'7- Mapa Final'!A10</f>
        <v>1</v>
      </c>
      <c r="B10" s="521" t="str">
        <f>'7- Mapa Final'!B10</f>
        <v>Asignación insuficiente de recursos</v>
      </c>
      <c r="C10" s="521" t="str">
        <f>'7- Mapa Final'!C10</f>
        <v>Posibilidad de afectación económica debido a no entregar al Nivel Central la información solicitada oportunamente o entregarla con inexactitudes (Plan de necesidades anual)</v>
      </c>
      <c r="D10" s="533" t="str">
        <f>'7- Mapa Final'!J10</f>
        <v>Muy Baja - 1</v>
      </c>
      <c r="E10" s="534" t="str">
        <f>'7- Mapa Final'!K10</f>
        <v>Menor - 2</v>
      </c>
      <c r="F10" s="535" t="str">
        <f>'7- Mapa Final'!M10</f>
        <v>Bajo - 2</v>
      </c>
      <c r="G10" s="367" t="s">
        <v>305</v>
      </c>
      <c r="H10" s="536"/>
      <c r="I10" s="536"/>
      <c r="J10" s="536"/>
      <c r="K10" s="536"/>
      <c r="L10" s="536"/>
      <c r="M10" s="57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0"/>
      <c r="B11" s="522"/>
      <c r="C11" s="522"/>
      <c r="D11" s="525"/>
      <c r="E11" s="527"/>
      <c r="F11" s="523"/>
      <c r="G11" s="367"/>
      <c r="H11" s="518"/>
      <c r="I11" s="518"/>
      <c r="J11" s="518"/>
      <c r="K11" s="518"/>
      <c r="L11" s="518"/>
      <c r="M11" s="56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0"/>
      <c r="B12" s="522"/>
      <c r="C12" s="522"/>
      <c r="D12" s="525"/>
      <c r="E12" s="527"/>
      <c r="F12" s="523"/>
      <c r="G12" s="367"/>
      <c r="H12" s="518"/>
      <c r="I12" s="518"/>
      <c r="J12" s="518"/>
      <c r="K12" s="518"/>
      <c r="L12" s="518"/>
      <c r="M12" s="56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0"/>
      <c r="B13" s="522"/>
      <c r="C13" s="522"/>
      <c r="D13" s="525"/>
      <c r="E13" s="527"/>
      <c r="F13" s="523"/>
      <c r="G13" s="367"/>
      <c r="H13" s="518"/>
      <c r="I13" s="518"/>
      <c r="J13" s="518"/>
      <c r="K13" s="518"/>
      <c r="L13" s="518"/>
      <c r="M13" s="56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0"/>
      <c r="B14" s="522"/>
      <c r="C14" s="522"/>
      <c r="D14" s="525"/>
      <c r="E14" s="527"/>
      <c r="F14" s="523"/>
      <c r="G14" s="367"/>
      <c r="H14" s="518"/>
      <c r="I14" s="518"/>
      <c r="J14" s="518"/>
      <c r="K14" s="518"/>
      <c r="L14" s="518"/>
      <c r="M14" s="56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0"/>
      <c r="B15" s="522"/>
      <c r="C15" s="522"/>
      <c r="D15" s="525"/>
      <c r="E15" s="527"/>
      <c r="F15" s="523"/>
      <c r="G15" s="367"/>
      <c r="H15" s="518"/>
      <c r="I15" s="518"/>
      <c r="J15" s="518"/>
      <c r="K15" s="518"/>
      <c r="L15" s="518"/>
      <c r="M15" s="56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0"/>
      <c r="B16" s="522"/>
      <c r="C16" s="522"/>
      <c r="D16" s="525"/>
      <c r="E16" s="527"/>
      <c r="F16" s="523"/>
      <c r="G16" s="367"/>
      <c r="H16" s="518"/>
      <c r="I16" s="518"/>
      <c r="J16" s="518"/>
      <c r="K16" s="518"/>
      <c r="L16" s="518"/>
      <c r="M16" s="56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0"/>
      <c r="B17" s="522"/>
      <c r="C17" s="522"/>
      <c r="D17" s="525"/>
      <c r="E17" s="527"/>
      <c r="F17" s="523"/>
      <c r="G17" s="367"/>
      <c r="H17" s="518"/>
      <c r="I17" s="518"/>
      <c r="J17" s="518"/>
      <c r="K17" s="518"/>
      <c r="L17" s="518"/>
      <c r="M17" s="56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0"/>
      <c r="B18" s="522"/>
      <c r="C18" s="522"/>
      <c r="D18" s="525"/>
      <c r="E18" s="527"/>
      <c r="F18" s="523"/>
      <c r="G18" s="367"/>
      <c r="H18" s="518"/>
      <c r="I18" s="518"/>
      <c r="J18" s="518"/>
      <c r="K18" s="518"/>
      <c r="L18" s="518"/>
      <c r="M18" s="56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0"/>
      <c r="B19" s="522"/>
      <c r="C19" s="522"/>
      <c r="D19" s="525"/>
      <c r="E19" s="527"/>
      <c r="F19" s="523"/>
      <c r="G19" s="367"/>
      <c r="H19" s="518"/>
      <c r="I19" s="518"/>
      <c r="J19" s="518"/>
      <c r="K19" s="518"/>
      <c r="L19" s="518"/>
      <c r="M19" s="56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7.25" customHeight="1">
      <c r="A20" s="520">
        <f>'7- Mapa Final'!A20</f>
        <v>2</v>
      </c>
      <c r="B20" s="522" t="str">
        <f>'7- Mapa Final'!B20</f>
        <v>Incumplimiento de compromisos adquiridos</v>
      </c>
      <c r="C20" s="522" t="str">
        <f>'7- Mapa Final'!C20</f>
        <v>Posibilidad de afectación económica debido a la asignación insuficiente de recursos</v>
      </c>
      <c r="D20" s="524" t="str">
        <f>'7- Mapa Final'!J20</f>
        <v>Baja - 2</v>
      </c>
      <c r="E20" s="526" t="str">
        <f>'7- Mapa Final'!K20</f>
        <v>Menor - 2</v>
      </c>
      <c r="F20" s="523" t="str">
        <f>'7- Mapa Final'!M20</f>
        <v>Moderado - 4</v>
      </c>
      <c r="G20" s="367" t="s">
        <v>306</v>
      </c>
      <c r="H20" s="570" t="str">
        <f>+'7- Mapa Final'!O20:O29</f>
        <v>1. Con el fin de mejorar los indicadores de INPANUT de la Seccional, desde la Dirección se implementaron mesas de trabajo mensuales (maximo el 23 de cada mes) en las que se hace seguimiento a lo ejecutado respecto de lo solicitado respecto del PAC del mes, por todos los objetos de gasto con los supervisores de contrato y los responsables del suministro de la información. En esta reunión se establece el cumplimiento del pago de los valores solicitados en el mes de la ejecución y de los posibles sobrantes que podrán ser utilizados en el pago de otras cuentas no previstas y revisión del PAC solicitado para el mes siguiente y se establecen los aplazamientos a que haya lugar.</v>
      </c>
      <c r="I20" s="518"/>
      <c r="J20" s="518" t="s">
        <v>525</v>
      </c>
      <c r="K20" s="528">
        <v>45474</v>
      </c>
      <c r="L20" s="528">
        <v>45565</v>
      </c>
      <c r="M20" s="530" t="s">
        <v>524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7.25" customHeight="1">
      <c r="A21" s="520"/>
      <c r="B21" s="522"/>
      <c r="C21" s="522"/>
      <c r="D21" s="525"/>
      <c r="E21" s="527"/>
      <c r="F21" s="523"/>
      <c r="G21" s="367"/>
      <c r="H21" s="570"/>
      <c r="I21" s="518"/>
      <c r="J21" s="518"/>
      <c r="K21" s="518"/>
      <c r="L21" s="518"/>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7.25" customHeight="1">
      <c r="A22" s="520"/>
      <c r="B22" s="522"/>
      <c r="C22" s="522"/>
      <c r="D22" s="525"/>
      <c r="E22" s="527"/>
      <c r="F22" s="523"/>
      <c r="G22" s="367"/>
      <c r="H22" s="570"/>
      <c r="I22" s="518"/>
      <c r="J22" s="518"/>
      <c r="K22" s="518"/>
      <c r="L22" s="518"/>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7.25" customHeight="1">
      <c r="A23" s="520"/>
      <c r="B23" s="522"/>
      <c r="C23" s="522"/>
      <c r="D23" s="525"/>
      <c r="E23" s="527"/>
      <c r="F23" s="523"/>
      <c r="G23" s="367"/>
      <c r="H23" s="570"/>
      <c r="I23" s="518"/>
      <c r="J23" s="518"/>
      <c r="K23" s="518"/>
      <c r="L23" s="518"/>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7.25" customHeight="1">
      <c r="A24" s="520"/>
      <c r="B24" s="522"/>
      <c r="C24" s="522"/>
      <c r="D24" s="525"/>
      <c r="E24" s="527"/>
      <c r="F24" s="523"/>
      <c r="G24" s="367"/>
      <c r="H24" s="570"/>
      <c r="I24" s="518"/>
      <c r="J24" s="518"/>
      <c r="K24" s="518"/>
      <c r="L24" s="518"/>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7.25" customHeight="1">
      <c r="A25" s="520"/>
      <c r="B25" s="522"/>
      <c r="C25" s="522"/>
      <c r="D25" s="525"/>
      <c r="E25" s="527"/>
      <c r="F25" s="523"/>
      <c r="G25" s="367"/>
      <c r="H25" s="570"/>
      <c r="I25" s="518"/>
      <c r="J25" s="518"/>
      <c r="K25" s="518"/>
      <c r="L25" s="518"/>
      <c r="M25" s="530"/>
      <c r="N25" s="34"/>
      <c r="O25" s="34"/>
    </row>
    <row r="26" spans="1:169" ht="17.25" customHeight="1">
      <c r="A26" s="520"/>
      <c r="B26" s="522"/>
      <c r="C26" s="522"/>
      <c r="D26" s="525"/>
      <c r="E26" s="527"/>
      <c r="F26" s="523"/>
      <c r="G26" s="367"/>
      <c r="H26" s="570"/>
      <c r="I26" s="518"/>
      <c r="J26" s="518"/>
      <c r="K26" s="518"/>
      <c r="L26" s="518"/>
      <c r="M26" s="530"/>
      <c r="N26" s="34"/>
      <c r="O26" s="34"/>
    </row>
    <row r="27" spans="1:169" ht="17.25" customHeight="1">
      <c r="A27" s="520"/>
      <c r="B27" s="522"/>
      <c r="C27" s="522"/>
      <c r="D27" s="525"/>
      <c r="E27" s="527"/>
      <c r="F27" s="523"/>
      <c r="G27" s="367"/>
      <c r="H27" s="570"/>
      <c r="I27" s="518"/>
      <c r="J27" s="518"/>
      <c r="K27" s="518"/>
      <c r="L27" s="518"/>
      <c r="M27" s="530"/>
      <c r="N27" s="34"/>
      <c r="O27" s="34"/>
    </row>
    <row r="28" spans="1:169" ht="17.25" customHeight="1">
      <c r="A28" s="520"/>
      <c r="B28" s="522"/>
      <c r="C28" s="522"/>
      <c r="D28" s="525"/>
      <c r="E28" s="527"/>
      <c r="F28" s="523"/>
      <c r="G28" s="367"/>
      <c r="H28" s="570"/>
      <c r="I28" s="518"/>
      <c r="J28" s="518"/>
      <c r="K28" s="518"/>
      <c r="L28" s="518"/>
      <c r="M28" s="530"/>
      <c r="N28" s="34"/>
      <c r="O28" s="34"/>
    </row>
    <row r="29" spans="1:169" ht="17.25" customHeight="1">
      <c r="A29" s="520"/>
      <c r="B29" s="522"/>
      <c r="C29" s="522"/>
      <c r="D29" s="525"/>
      <c r="E29" s="527"/>
      <c r="F29" s="523"/>
      <c r="G29" s="367"/>
      <c r="H29" s="570"/>
      <c r="I29" s="518"/>
      <c r="J29" s="518"/>
      <c r="K29" s="518"/>
      <c r="L29" s="518"/>
      <c r="M29" s="530"/>
      <c r="N29" s="34"/>
      <c r="O29" s="34"/>
    </row>
    <row r="30" spans="1:169" s="26" customFormat="1" ht="12.75" customHeight="1">
      <c r="A30" s="520">
        <f>'7- Mapa Final'!A30</f>
        <v>3</v>
      </c>
      <c r="B30" s="522" t="str">
        <f>'7- Mapa Final'!B30</f>
        <v>Incumplimiento en el resultado de los estandares de ejecución y permanencia de los recursos en las cuentas corrientes autorizadas</v>
      </c>
      <c r="C30" s="522" t="str">
        <f>'7- Mapa Final'!C30</f>
        <v>Posibilidad de incumplimiento de las metas establecidas debido a la ausencia del suministro de información de la cuenta bancaria del beneficiario final por parte de la unidad, división o instancia administrativa responsable de la ejecución de las partidas presupuestales, lo cual impide el trámite en SIIF del pago a Beneficiario Final según lo establecido por el Decreto 2674 de 2012 y el Decreto 1068 de 2015 Libro 2, parte 9, Título 1, capítulo 2</v>
      </c>
      <c r="D30" s="524" t="str">
        <f>'7- Mapa Final'!J30</f>
        <v>Muy Baja - 1</v>
      </c>
      <c r="E30" s="526" t="str">
        <f>'7- Mapa Final'!K30</f>
        <v>Menor - 2</v>
      </c>
      <c r="F30" s="523" t="str">
        <f>'7- Mapa Final'!M30</f>
        <v>Bajo - 2</v>
      </c>
      <c r="G30" s="367" t="s">
        <v>305</v>
      </c>
      <c r="H30" s="518"/>
      <c r="I30" s="518"/>
      <c r="J30" s="518"/>
      <c r="K30" s="518"/>
      <c r="L30" s="518"/>
      <c r="M30" s="56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0"/>
      <c r="B31" s="522"/>
      <c r="C31" s="522"/>
      <c r="D31" s="525"/>
      <c r="E31" s="527"/>
      <c r="F31" s="523"/>
      <c r="G31" s="367"/>
      <c r="H31" s="518"/>
      <c r="I31" s="518"/>
      <c r="J31" s="518"/>
      <c r="K31" s="518"/>
      <c r="L31" s="518"/>
      <c r="M31" s="56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0"/>
      <c r="B32" s="522"/>
      <c r="C32" s="522"/>
      <c r="D32" s="525"/>
      <c r="E32" s="527"/>
      <c r="F32" s="523"/>
      <c r="G32" s="367"/>
      <c r="H32" s="518"/>
      <c r="I32" s="518"/>
      <c r="J32" s="518"/>
      <c r="K32" s="518"/>
      <c r="L32" s="518"/>
      <c r="M32" s="56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0"/>
      <c r="B33" s="522"/>
      <c r="C33" s="522"/>
      <c r="D33" s="525"/>
      <c r="E33" s="527"/>
      <c r="F33" s="523"/>
      <c r="G33" s="367"/>
      <c r="H33" s="518"/>
      <c r="I33" s="518"/>
      <c r="J33" s="518"/>
      <c r="K33" s="518"/>
      <c r="L33" s="518"/>
      <c r="M33" s="56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0"/>
      <c r="B34" s="522"/>
      <c r="C34" s="522"/>
      <c r="D34" s="525"/>
      <c r="E34" s="527"/>
      <c r="F34" s="523"/>
      <c r="G34" s="367"/>
      <c r="H34" s="518"/>
      <c r="I34" s="518"/>
      <c r="J34" s="518"/>
      <c r="K34" s="518"/>
      <c r="L34" s="518"/>
      <c r="M34" s="56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0"/>
      <c r="B35" s="522"/>
      <c r="C35" s="522"/>
      <c r="D35" s="525"/>
      <c r="E35" s="527"/>
      <c r="F35" s="523"/>
      <c r="G35" s="367"/>
      <c r="H35" s="518"/>
      <c r="I35" s="518"/>
      <c r="J35" s="518"/>
      <c r="K35" s="518"/>
      <c r="L35" s="518"/>
      <c r="M35" s="569"/>
      <c r="N35" s="34"/>
      <c r="O35" s="34"/>
    </row>
    <row r="36" spans="1:169">
      <c r="A36" s="520"/>
      <c r="B36" s="522"/>
      <c r="C36" s="522"/>
      <c r="D36" s="525"/>
      <c r="E36" s="527"/>
      <c r="F36" s="523"/>
      <c r="G36" s="367"/>
      <c r="H36" s="518"/>
      <c r="I36" s="518"/>
      <c r="J36" s="518"/>
      <c r="K36" s="518"/>
      <c r="L36" s="518"/>
      <c r="M36" s="569"/>
      <c r="N36" s="34"/>
      <c r="O36" s="34"/>
    </row>
    <row r="37" spans="1:169">
      <c r="A37" s="520"/>
      <c r="B37" s="522"/>
      <c r="C37" s="522"/>
      <c r="D37" s="525"/>
      <c r="E37" s="527"/>
      <c r="F37" s="523"/>
      <c r="G37" s="367"/>
      <c r="H37" s="518"/>
      <c r="I37" s="518"/>
      <c r="J37" s="518"/>
      <c r="K37" s="518"/>
      <c r="L37" s="518"/>
      <c r="M37" s="569"/>
      <c r="N37" s="34"/>
      <c r="O37" s="34"/>
    </row>
    <row r="38" spans="1:169">
      <c r="A38" s="520"/>
      <c r="B38" s="522"/>
      <c r="C38" s="522"/>
      <c r="D38" s="525"/>
      <c r="E38" s="527"/>
      <c r="F38" s="523"/>
      <c r="G38" s="367"/>
      <c r="H38" s="518"/>
      <c r="I38" s="518"/>
      <c r="J38" s="518"/>
      <c r="K38" s="518"/>
      <c r="L38" s="518"/>
      <c r="M38" s="569"/>
      <c r="N38" s="34"/>
      <c r="O38" s="34"/>
    </row>
    <row r="39" spans="1:169">
      <c r="A39" s="520"/>
      <c r="B39" s="522"/>
      <c r="C39" s="522"/>
      <c r="D39" s="525"/>
      <c r="E39" s="527"/>
      <c r="F39" s="523"/>
      <c r="G39" s="367"/>
      <c r="H39" s="518"/>
      <c r="I39" s="518"/>
      <c r="J39" s="518"/>
      <c r="K39" s="518"/>
      <c r="L39" s="518"/>
      <c r="M39" s="569"/>
      <c r="N39" s="34"/>
      <c r="O39" s="34"/>
    </row>
    <row r="40" spans="1:169" s="26" customFormat="1" ht="12.75" hidden="1" customHeight="1">
      <c r="A40" s="520">
        <f>'7- Mapa Final'!A40</f>
        <v>4</v>
      </c>
      <c r="B40" s="522" t="str">
        <f>'7- Mapa Final'!B40</f>
        <v>Recibir dádivas o beneficios  para la ejecución tardia o anticipada del trámite de pagos</v>
      </c>
      <c r="C40" s="522" t="str">
        <f>'7- Mapa Final'!C40</f>
        <v xml:space="preserve">Posibilidad de actos indebidos de  los servidores judiciales debido a  la carencia en transparencia, etica y valores </v>
      </c>
      <c r="D40" s="524" t="str">
        <f>'7- Mapa Final'!J40</f>
        <v>Muy Baja - 1</v>
      </c>
      <c r="E40" s="526" t="str">
        <f>'7- Mapa Final'!K40</f>
        <v>Mayor - 4</v>
      </c>
      <c r="F40" s="523" t="str">
        <f>'7- Mapa Final'!M40</f>
        <v>Alto  - 4</v>
      </c>
      <c r="G40" s="367" t="s">
        <v>306</v>
      </c>
      <c r="H40" s="570" t="str">
        <f>+'7- Mapa Final'!O40:O49</f>
        <v xml:space="preserve">1. Socialización del plan anticorrupción durante la inducción y reinducción de personal.
2. Rendición de cuentas de la Seccional y programación de acciones de información mensuales para garantizar la comunicación con los usuarios.
</v>
      </c>
      <c r="I40" s="518"/>
      <c r="J40" s="518" t="s">
        <v>525</v>
      </c>
      <c r="K40" s="528">
        <v>45383</v>
      </c>
      <c r="L40" s="528">
        <v>45473</v>
      </c>
      <c r="M40" s="530"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20"/>
      <c r="B41" s="522"/>
      <c r="C41" s="522"/>
      <c r="D41" s="525"/>
      <c r="E41" s="527"/>
      <c r="F41" s="523"/>
      <c r="G41" s="367"/>
      <c r="H41" s="570"/>
      <c r="I41" s="518"/>
      <c r="J41" s="518"/>
      <c r="K41" s="518"/>
      <c r="L41" s="518"/>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20"/>
      <c r="B42" s="522"/>
      <c r="C42" s="522"/>
      <c r="D42" s="525"/>
      <c r="E42" s="527"/>
      <c r="F42" s="523"/>
      <c r="G42" s="367"/>
      <c r="H42" s="570"/>
      <c r="I42" s="518"/>
      <c r="J42" s="518"/>
      <c r="K42" s="518"/>
      <c r="L42" s="518"/>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20"/>
      <c r="B43" s="522"/>
      <c r="C43" s="522"/>
      <c r="D43" s="525"/>
      <c r="E43" s="527"/>
      <c r="F43" s="523"/>
      <c r="G43" s="367"/>
      <c r="H43" s="570"/>
      <c r="I43" s="518"/>
      <c r="J43" s="518"/>
      <c r="K43" s="518"/>
      <c r="L43" s="518"/>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20"/>
      <c r="B44" s="522"/>
      <c r="C44" s="522"/>
      <c r="D44" s="525"/>
      <c r="E44" s="527"/>
      <c r="F44" s="523"/>
      <c r="G44" s="367"/>
      <c r="H44" s="570"/>
      <c r="I44" s="518"/>
      <c r="J44" s="518"/>
      <c r="K44" s="518"/>
      <c r="L44" s="518"/>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20"/>
      <c r="B45" s="522"/>
      <c r="C45" s="522"/>
      <c r="D45" s="525"/>
      <c r="E45" s="527"/>
      <c r="F45" s="523"/>
      <c r="G45" s="367"/>
      <c r="H45" s="570"/>
      <c r="I45" s="518"/>
      <c r="J45" s="518"/>
      <c r="K45" s="518"/>
      <c r="L45" s="518"/>
      <c r="M45" s="530"/>
      <c r="N45" s="34"/>
      <c r="O45" s="34"/>
    </row>
    <row r="46" spans="1:169" hidden="1">
      <c r="A46" s="520"/>
      <c r="B46" s="522"/>
      <c r="C46" s="522"/>
      <c r="D46" s="525"/>
      <c r="E46" s="527"/>
      <c r="F46" s="523"/>
      <c r="G46" s="367"/>
      <c r="H46" s="570"/>
      <c r="I46" s="518"/>
      <c r="J46" s="518"/>
      <c r="K46" s="518"/>
      <c r="L46" s="518"/>
      <c r="M46" s="530"/>
      <c r="N46" s="34"/>
      <c r="O46" s="34"/>
    </row>
    <row r="47" spans="1:169" hidden="1">
      <c r="A47" s="520"/>
      <c r="B47" s="522"/>
      <c r="C47" s="522"/>
      <c r="D47" s="525"/>
      <c r="E47" s="527"/>
      <c r="F47" s="523"/>
      <c r="G47" s="367"/>
      <c r="H47" s="570"/>
      <c r="I47" s="518"/>
      <c r="J47" s="518"/>
      <c r="K47" s="518"/>
      <c r="L47" s="518"/>
      <c r="M47" s="530"/>
      <c r="N47" s="34"/>
      <c r="O47" s="34"/>
    </row>
    <row r="48" spans="1:169" hidden="1">
      <c r="A48" s="520"/>
      <c r="B48" s="522"/>
      <c r="C48" s="522"/>
      <c r="D48" s="525"/>
      <c r="E48" s="527"/>
      <c r="F48" s="523"/>
      <c r="G48" s="367"/>
      <c r="H48" s="570"/>
      <c r="I48" s="518"/>
      <c r="J48" s="518"/>
      <c r="K48" s="518"/>
      <c r="L48" s="518"/>
      <c r="M48" s="530"/>
      <c r="N48" s="34"/>
      <c r="O48" s="34"/>
    </row>
    <row r="49" spans="1:169" hidden="1">
      <c r="A49" s="520"/>
      <c r="B49" s="522"/>
      <c r="C49" s="522"/>
      <c r="D49" s="525"/>
      <c r="E49" s="527"/>
      <c r="F49" s="523"/>
      <c r="G49" s="367"/>
      <c r="H49" s="570"/>
      <c r="I49" s="518"/>
      <c r="J49" s="518"/>
      <c r="K49" s="518"/>
      <c r="L49" s="518"/>
      <c r="M49" s="530"/>
      <c r="N49" s="34"/>
      <c r="O49" s="34"/>
    </row>
    <row r="50" spans="1:169" s="26" customFormat="1" ht="12.75" hidden="1" customHeight="1">
      <c r="A50" s="520">
        <f>'7- Mapa Final'!A50</f>
        <v>5</v>
      </c>
      <c r="B50" s="522" t="str">
        <f>'7- Mapa Final'!B50</f>
        <v>Inaplicabilidad de la normatividad ambiental vigente</v>
      </c>
      <c r="C50" s="522" t="str">
        <f>'7- Mapa Final'!C50</f>
        <v>Posibilidad de afectación ambiental debido al desconocimiento de las lineamientos ambientales y normatividad ambiental vigente</v>
      </c>
      <c r="D50" s="524" t="str">
        <f>'7- Mapa Final'!J50</f>
        <v>Muy Baja - 1</v>
      </c>
      <c r="E50" s="526" t="str">
        <f>'7- Mapa Final'!K50</f>
        <v>Moderado - 3</v>
      </c>
      <c r="F50" s="523" t="str">
        <f>'7- Mapa Final'!M50</f>
        <v>Moderado - 3</v>
      </c>
      <c r="G50" s="367" t="s">
        <v>305</v>
      </c>
      <c r="H50" s="570" t="str">
        <f>+'7- Mapa Final'!O50:O59</f>
        <v>1. Socialización del plan gestión ambiental durante la inducción y reinducción de personal.</v>
      </c>
      <c r="I50" s="518"/>
      <c r="J50" s="518" t="s">
        <v>525</v>
      </c>
      <c r="K50" s="528">
        <v>45383</v>
      </c>
      <c r="L50" s="528">
        <v>45473</v>
      </c>
      <c r="M50" s="530" t="s">
        <v>529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0"/>
      <c r="B51" s="522"/>
      <c r="C51" s="522"/>
      <c r="D51" s="525"/>
      <c r="E51" s="527"/>
      <c r="F51" s="523"/>
      <c r="G51" s="367"/>
      <c r="H51" s="570"/>
      <c r="I51" s="518"/>
      <c r="J51" s="518"/>
      <c r="K51" s="518"/>
      <c r="L51" s="518"/>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0"/>
      <c r="B52" s="522"/>
      <c r="C52" s="522"/>
      <c r="D52" s="525"/>
      <c r="E52" s="527"/>
      <c r="F52" s="523"/>
      <c r="G52" s="367"/>
      <c r="H52" s="570"/>
      <c r="I52" s="518"/>
      <c r="J52" s="518"/>
      <c r="K52" s="518"/>
      <c r="L52" s="518"/>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0"/>
      <c r="B53" s="522"/>
      <c r="C53" s="522"/>
      <c r="D53" s="525"/>
      <c r="E53" s="527"/>
      <c r="F53" s="523"/>
      <c r="G53" s="367"/>
      <c r="H53" s="570"/>
      <c r="I53" s="518"/>
      <c r="J53" s="518"/>
      <c r="K53" s="518"/>
      <c r="L53" s="518"/>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0"/>
      <c r="B54" s="522"/>
      <c r="C54" s="522"/>
      <c r="D54" s="525"/>
      <c r="E54" s="527"/>
      <c r="F54" s="523"/>
      <c r="G54" s="367"/>
      <c r="H54" s="570"/>
      <c r="I54" s="518"/>
      <c r="J54" s="518"/>
      <c r="K54" s="518"/>
      <c r="L54" s="518"/>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0"/>
      <c r="B55" s="522"/>
      <c r="C55" s="522"/>
      <c r="D55" s="525"/>
      <c r="E55" s="527"/>
      <c r="F55" s="523"/>
      <c r="G55" s="367"/>
      <c r="H55" s="570"/>
      <c r="I55" s="518"/>
      <c r="J55" s="518"/>
      <c r="K55" s="518"/>
      <c r="L55" s="518"/>
      <c r="M55" s="530"/>
      <c r="N55" s="34"/>
      <c r="O55" s="34"/>
    </row>
    <row r="56" spans="1:169" hidden="1">
      <c r="A56" s="520"/>
      <c r="B56" s="522"/>
      <c r="C56" s="522"/>
      <c r="D56" s="525"/>
      <c r="E56" s="527"/>
      <c r="F56" s="523"/>
      <c r="G56" s="367"/>
      <c r="H56" s="570"/>
      <c r="I56" s="518"/>
      <c r="J56" s="518"/>
      <c r="K56" s="518"/>
      <c r="L56" s="518"/>
      <c r="M56" s="530"/>
      <c r="N56" s="34"/>
      <c r="O56" s="34"/>
    </row>
    <row r="57" spans="1:169" hidden="1">
      <c r="A57" s="520"/>
      <c r="B57" s="522"/>
      <c r="C57" s="522"/>
      <c r="D57" s="525"/>
      <c r="E57" s="527"/>
      <c r="F57" s="523"/>
      <c r="G57" s="367"/>
      <c r="H57" s="570"/>
      <c r="I57" s="518"/>
      <c r="J57" s="518"/>
      <c r="K57" s="518"/>
      <c r="L57" s="518"/>
      <c r="M57" s="530"/>
      <c r="N57" s="34"/>
      <c r="O57" s="34"/>
    </row>
    <row r="58" spans="1:169" hidden="1">
      <c r="A58" s="520"/>
      <c r="B58" s="522"/>
      <c r="C58" s="522"/>
      <c r="D58" s="525"/>
      <c r="E58" s="527"/>
      <c r="F58" s="523"/>
      <c r="G58" s="367"/>
      <c r="H58" s="570"/>
      <c r="I58" s="518"/>
      <c r="J58" s="518"/>
      <c r="K58" s="518"/>
      <c r="L58" s="518"/>
      <c r="M58" s="530"/>
      <c r="N58" s="34"/>
      <c r="O58" s="34"/>
    </row>
    <row r="59" spans="1:169" hidden="1">
      <c r="A59" s="520"/>
      <c r="B59" s="522"/>
      <c r="C59" s="522"/>
      <c r="D59" s="525"/>
      <c r="E59" s="527"/>
      <c r="F59" s="523"/>
      <c r="G59" s="367"/>
      <c r="H59" s="570"/>
      <c r="I59" s="518"/>
      <c r="J59" s="518"/>
      <c r="K59" s="518"/>
      <c r="L59" s="518"/>
      <c r="M59" s="530"/>
      <c r="N59" s="34"/>
      <c r="O59" s="34"/>
    </row>
    <row r="60" spans="1:169" s="26" customFormat="1" ht="12.75" hidden="1" customHeight="1">
      <c r="A60" s="520">
        <f>'7- Mapa Final'!A60</f>
        <v>6</v>
      </c>
      <c r="B60" s="522" t="str">
        <f>'7- Mapa Final'!B60</f>
        <v>Interrupción o demora en el Servicio Público de Administrar  Justicia</v>
      </c>
      <c r="C60" s="522" t="str">
        <f>'7- Mapa Final'!C60</f>
        <v>Posibilidad de  afectación en la Prestación del Servicio de Justicia debido a un suceso de fuerza mayor que imposibilita la gestión judicial</v>
      </c>
      <c r="D60" s="524" t="str">
        <f>'7- Mapa Final'!J60</f>
        <v>Muy Baja - 1</v>
      </c>
      <c r="E60" s="526" t="str">
        <f>'7- Mapa Final'!K60</f>
        <v>Moderado - 3</v>
      </c>
      <c r="F60" s="523" t="str">
        <f>'7- Mapa Final'!M60</f>
        <v>Moderado - 3</v>
      </c>
      <c r="G60" s="367" t="s">
        <v>305</v>
      </c>
      <c r="H60" s="518"/>
      <c r="I60" s="518"/>
      <c r="J60" s="518"/>
      <c r="K60" s="518"/>
      <c r="L60" s="518"/>
      <c r="M60" s="56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0"/>
      <c r="B61" s="522"/>
      <c r="C61" s="522"/>
      <c r="D61" s="525"/>
      <c r="E61" s="527"/>
      <c r="F61" s="523"/>
      <c r="G61" s="367"/>
      <c r="H61" s="518"/>
      <c r="I61" s="518"/>
      <c r="J61" s="518"/>
      <c r="K61" s="518"/>
      <c r="L61" s="518"/>
      <c r="M61" s="56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0"/>
      <c r="B62" s="522"/>
      <c r="C62" s="522"/>
      <c r="D62" s="525"/>
      <c r="E62" s="527"/>
      <c r="F62" s="523"/>
      <c r="G62" s="367"/>
      <c r="H62" s="518"/>
      <c r="I62" s="518"/>
      <c r="J62" s="518"/>
      <c r="K62" s="518"/>
      <c r="L62" s="518"/>
      <c r="M62" s="56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0"/>
      <c r="B63" s="522"/>
      <c r="C63" s="522"/>
      <c r="D63" s="525"/>
      <c r="E63" s="527"/>
      <c r="F63" s="523"/>
      <c r="G63" s="367"/>
      <c r="H63" s="518"/>
      <c r="I63" s="518"/>
      <c r="J63" s="518"/>
      <c r="K63" s="518"/>
      <c r="L63" s="518"/>
      <c r="M63" s="56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0"/>
      <c r="B64" s="522"/>
      <c r="C64" s="522"/>
      <c r="D64" s="525"/>
      <c r="E64" s="527"/>
      <c r="F64" s="523"/>
      <c r="G64" s="367"/>
      <c r="H64" s="518"/>
      <c r="I64" s="518"/>
      <c r="J64" s="518"/>
      <c r="K64" s="518"/>
      <c r="L64" s="518"/>
      <c r="M64" s="56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0"/>
      <c r="B65" s="522"/>
      <c r="C65" s="522"/>
      <c r="D65" s="525"/>
      <c r="E65" s="527"/>
      <c r="F65" s="523"/>
      <c r="G65" s="367"/>
      <c r="H65" s="518"/>
      <c r="I65" s="518"/>
      <c r="J65" s="518"/>
      <c r="K65" s="518"/>
      <c r="L65" s="518"/>
      <c r="M65" s="569"/>
      <c r="N65" s="34"/>
      <c r="O65" s="34"/>
    </row>
    <row r="66" spans="1:15" hidden="1">
      <c r="A66" s="520"/>
      <c r="B66" s="522"/>
      <c r="C66" s="522"/>
      <c r="D66" s="525"/>
      <c r="E66" s="527"/>
      <c r="F66" s="523"/>
      <c r="G66" s="367"/>
      <c r="H66" s="518"/>
      <c r="I66" s="518"/>
      <c r="J66" s="518"/>
      <c r="K66" s="518"/>
      <c r="L66" s="518"/>
      <c r="M66" s="569"/>
      <c r="N66" s="34"/>
      <c r="O66" s="34"/>
    </row>
    <row r="67" spans="1:15" hidden="1">
      <c r="A67" s="520"/>
      <c r="B67" s="522"/>
      <c r="C67" s="522"/>
      <c r="D67" s="525"/>
      <c r="E67" s="527"/>
      <c r="F67" s="523"/>
      <c r="G67" s="367"/>
      <c r="H67" s="518"/>
      <c r="I67" s="518"/>
      <c r="J67" s="518"/>
      <c r="K67" s="518"/>
      <c r="L67" s="518"/>
      <c r="M67" s="569"/>
      <c r="N67" s="34"/>
      <c r="O67" s="34"/>
    </row>
    <row r="68" spans="1:15" hidden="1">
      <c r="A68" s="520"/>
      <c r="B68" s="522"/>
      <c r="C68" s="522"/>
      <c r="D68" s="525"/>
      <c r="E68" s="527"/>
      <c r="F68" s="523"/>
      <c r="G68" s="367"/>
      <c r="H68" s="518"/>
      <c r="I68" s="518"/>
      <c r="J68" s="518"/>
      <c r="K68" s="518"/>
      <c r="L68" s="518"/>
      <c r="M68" s="569"/>
      <c r="N68" s="34"/>
      <c r="O68" s="34"/>
    </row>
    <row r="69" spans="1:15" hidden="1">
      <c r="A69" s="520"/>
      <c r="B69" s="522"/>
      <c r="C69" s="522"/>
      <c r="D69" s="525"/>
      <c r="E69" s="527"/>
      <c r="F69" s="523"/>
      <c r="G69" s="367"/>
      <c r="H69" s="518"/>
      <c r="I69" s="518"/>
      <c r="J69" s="518"/>
      <c r="K69" s="518"/>
      <c r="L69" s="518"/>
      <c r="M69" s="569"/>
      <c r="N69" s="34"/>
      <c r="O69" s="34"/>
    </row>
  </sheetData>
  <mergeCells count="95">
    <mergeCell ref="M60:M6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55" priority="54" operator="containsText" text="3- Moderado">
      <formula>NOT(ISERROR(SEARCH("3- Moderado",A7)))</formula>
    </cfRule>
    <cfRule type="containsText" dxfId="54" priority="55" operator="containsText" text="6- Moderado">
      <formula>NOT(ISERROR(SEARCH("6- Moderado",A7)))</formula>
    </cfRule>
    <cfRule type="containsText" dxfId="53" priority="56" operator="containsText" text="4- Moderado">
      <formula>NOT(ISERROR(SEARCH("4- Moderado",A7)))</formula>
    </cfRule>
    <cfRule type="containsText" dxfId="52" priority="57" operator="containsText" text="3- Bajo">
      <formula>NOT(ISERROR(SEARCH("3- Bajo",A7)))</formula>
    </cfRule>
    <cfRule type="containsText" dxfId="51" priority="58" operator="containsText" text="4- Bajo">
      <formula>NOT(ISERROR(SEARCH("4- Bajo",A7)))</formula>
    </cfRule>
    <cfRule type="containsText" dxfId="50" priority="59" operator="containsText" text="1- Bajo">
      <formula>NOT(ISERROR(SEARCH("1- Bajo",A7)))</formula>
    </cfRule>
  </conditionalFormatting>
  <conditionalFormatting sqref="A10:E10 A20:E20">
    <cfRule type="containsText" dxfId="49" priority="48" operator="containsText" text="3- Moderado">
      <formula>NOT(ISERROR(SEARCH("3- Moderado",A10)))</formula>
    </cfRule>
    <cfRule type="containsText" dxfId="48" priority="49" operator="containsText" text="6- Moderado">
      <formula>NOT(ISERROR(SEARCH("6- Moderado",A10)))</formula>
    </cfRule>
    <cfRule type="containsText" dxfId="47" priority="50" operator="containsText" text="4- Moderado">
      <formula>NOT(ISERROR(SEARCH("4- Moderado",A10)))</formula>
    </cfRule>
    <cfRule type="containsText" dxfId="46" priority="51" operator="containsText" text="3- Bajo">
      <formula>NOT(ISERROR(SEARCH("3- Bajo",A10)))</formula>
    </cfRule>
    <cfRule type="containsText" dxfId="45" priority="52" operator="containsText" text="4- Bajo">
      <formula>NOT(ISERROR(SEARCH("4- Bajo",A10)))</formula>
    </cfRule>
    <cfRule type="containsText" dxfId="44" priority="53" operator="containsText" text="1- Bajo">
      <formula>NOT(ISERROR(SEARCH("1- Bajo",A10)))</formula>
    </cfRule>
  </conditionalFormatting>
  <conditionalFormatting sqref="A30:E30">
    <cfRule type="containsText" dxfId="43" priority="35" operator="containsText" text="3- Moderado">
      <formula>NOT(ISERROR(SEARCH("3- Moderado",A30)))</formula>
    </cfRule>
    <cfRule type="containsText" dxfId="42" priority="36" operator="containsText" text="6- Moderado">
      <formula>NOT(ISERROR(SEARCH("6- Moderado",A30)))</formula>
    </cfRule>
    <cfRule type="containsText" dxfId="41" priority="37" operator="containsText" text="4- Moderado">
      <formula>NOT(ISERROR(SEARCH("4- Moderado",A30)))</formula>
    </cfRule>
    <cfRule type="containsText" dxfId="40" priority="38" operator="containsText" text="3- Bajo">
      <formula>NOT(ISERROR(SEARCH("3- Bajo",A30)))</formula>
    </cfRule>
    <cfRule type="containsText" dxfId="39" priority="39" operator="containsText" text="4- Bajo">
      <formula>NOT(ISERROR(SEARCH("4- Bajo",A30)))</formula>
    </cfRule>
    <cfRule type="containsText" dxfId="38" priority="40" operator="containsText" text="1- Bajo">
      <formula>NOT(ISERROR(SEARCH("1- Bajo",A30)))</formula>
    </cfRule>
  </conditionalFormatting>
  <conditionalFormatting sqref="A40:E40">
    <cfRule type="containsText" dxfId="37" priority="28" operator="containsText" text="3- Moderado">
      <formula>NOT(ISERROR(SEARCH("3- Moderado",A40)))</formula>
    </cfRule>
    <cfRule type="containsText" dxfId="36" priority="29" operator="containsText" text="6- Moderado">
      <formula>NOT(ISERROR(SEARCH("6- Moderado",A40)))</formula>
    </cfRule>
    <cfRule type="containsText" dxfId="35" priority="30" operator="containsText" text="4- Moderado">
      <formula>NOT(ISERROR(SEARCH("4- Moderado",A40)))</formula>
    </cfRule>
    <cfRule type="containsText" dxfId="34" priority="31" operator="containsText" text="3- Bajo">
      <formula>NOT(ISERROR(SEARCH("3- Bajo",A40)))</formula>
    </cfRule>
    <cfRule type="containsText" dxfId="33" priority="32" operator="containsText" text="4- Bajo">
      <formula>NOT(ISERROR(SEARCH("4- Bajo",A40)))</formula>
    </cfRule>
    <cfRule type="containsText" dxfId="32" priority="33" operator="containsText" text="1- Bajo">
      <formula>NOT(ISERROR(SEARCH("1- Bajo",A40)))</formula>
    </cfRule>
  </conditionalFormatting>
  <conditionalFormatting sqref="A50:E50">
    <cfRule type="containsText" dxfId="31" priority="21" operator="containsText" text="3- Moderado">
      <formula>NOT(ISERROR(SEARCH("3- Moderado",A50)))</formula>
    </cfRule>
    <cfRule type="containsText" dxfId="30" priority="22" operator="containsText" text="6- Moderado">
      <formula>NOT(ISERROR(SEARCH("6- Moderado",A50)))</formula>
    </cfRule>
    <cfRule type="containsText" dxfId="29" priority="23" operator="containsText" text="4- Moderado">
      <formula>NOT(ISERROR(SEARCH("4- Moderado",A50)))</formula>
    </cfRule>
    <cfRule type="containsText" dxfId="28" priority="24" operator="containsText" text="3- Bajo">
      <formula>NOT(ISERROR(SEARCH("3- Bajo",A50)))</formula>
    </cfRule>
    <cfRule type="containsText" dxfId="27" priority="25" operator="containsText" text="4- Bajo">
      <formula>NOT(ISERROR(SEARCH("4- Bajo",A50)))</formula>
    </cfRule>
    <cfRule type="containsText" dxfId="26" priority="26" operator="containsText" text="1- Bajo">
      <formula>NOT(ISERROR(SEARCH("1- Bajo",A50)))</formula>
    </cfRule>
  </conditionalFormatting>
  <conditionalFormatting sqref="A60:E60">
    <cfRule type="containsText" dxfId="25" priority="15" operator="containsText" text="3- Moderado">
      <formula>NOT(ISERROR(SEARCH("3- Moderado",A60)))</formula>
    </cfRule>
    <cfRule type="containsText" dxfId="24" priority="16" operator="containsText" text="6- Moderado">
      <formula>NOT(ISERROR(SEARCH("6- Moderado",A60)))</formula>
    </cfRule>
    <cfRule type="containsText" dxfId="23" priority="17" operator="containsText" text="4- Moderado">
      <formula>NOT(ISERROR(SEARCH("4- Moderado",A60)))</formula>
    </cfRule>
    <cfRule type="containsText" dxfId="22" priority="18" operator="containsText" text="3- Bajo">
      <formula>NOT(ISERROR(SEARCH("3- Bajo",A60)))</formula>
    </cfRule>
    <cfRule type="containsText" dxfId="21" priority="19" operator="containsText" text="4- Bajo">
      <formula>NOT(ISERROR(SEARCH("4- Bajo",A60)))</formula>
    </cfRule>
    <cfRule type="containsText" dxfId="20" priority="20" operator="containsText" text="1- Bajo">
      <formula>NOT(ISERROR(SEARCH("1- Bajo",A60)))</formula>
    </cfRule>
  </conditionalFormatting>
  <conditionalFormatting sqref="C8:F8">
    <cfRule type="containsText" dxfId="19" priority="42" operator="containsText" text="3- Moderado">
      <formula>NOT(ISERROR(SEARCH("3- Moderado",C8)))</formula>
    </cfRule>
    <cfRule type="containsText" dxfId="18" priority="43" operator="containsText" text="6- Moderado">
      <formula>NOT(ISERROR(SEARCH("6- Moderado",C8)))</formula>
    </cfRule>
    <cfRule type="containsText" dxfId="17" priority="44" operator="containsText" text="4- Moderado">
      <formula>NOT(ISERROR(SEARCH("4- Moderado",C8)))</formula>
    </cfRule>
    <cfRule type="containsText" dxfId="16" priority="45" operator="containsText" text="3- Bajo">
      <formula>NOT(ISERROR(SEARCH("3- Bajo",C8)))</formula>
    </cfRule>
    <cfRule type="containsText" dxfId="15" priority="46" operator="containsText" text="4- Bajo">
      <formula>NOT(ISERROR(SEARCH("4- Bajo",C8)))</formula>
    </cfRule>
    <cfRule type="containsText" dxfId="14" priority="47"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60">
      <colorScale>
        <cfvo type="min"/>
        <cfvo type="max"/>
        <color rgb="FFFF7128"/>
        <color rgb="FFFFEF9C"/>
      </colorScale>
    </cfRule>
  </conditionalFormatting>
  <conditionalFormatting sqref="F10:F6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onditionalFormatting>
  <conditionalFormatting sqref="F30:F39">
    <cfRule type="colorScale" priority="41">
      <colorScale>
        <cfvo type="min"/>
        <cfvo type="max"/>
        <color rgb="FFFF7128"/>
        <color rgb="FFFFEF9C"/>
      </colorScale>
    </cfRule>
  </conditionalFormatting>
  <conditionalFormatting sqref="F40:F49">
    <cfRule type="colorScale" priority="34">
      <colorScale>
        <cfvo type="min"/>
        <cfvo type="max"/>
        <color rgb="FFFF7128"/>
        <color rgb="FFFFEF9C"/>
      </colorScale>
    </cfRule>
  </conditionalFormatting>
  <conditionalFormatting sqref="F50:F59">
    <cfRule type="colorScale" priority="27">
      <colorScale>
        <cfvo type="min"/>
        <cfvo type="max"/>
        <color rgb="FFFF7128"/>
        <color rgb="FFFFEF9C"/>
      </colorScale>
    </cfRule>
  </conditionalFormatting>
  <conditionalFormatting sqref="F60:F69">
    <cfRule type="colorScale" priority="6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C5728437-15CF-4C1A-912B-1AA813236724}"/>
    <dataValidation allowBlank="1" showInputMessage="1" showErrorMessage="1" prompt="Seleccionar si el responsable es el responsable de las acciones es el nivel central" sqref="I7:I8" xr:uid="{87A46A7B-ED08-404B-B5DF-C811B84BFCEA}"/>
    <dataValidation allowBlank="1" showInputMessage="1" showErrorMessage="1" prompt="Describir las actividades que se van a desarrollar para el proyecto" sqref="H7" xr:uid="{298DE01C-91EF-4AE8-879F-C4EBB90459FF}"/>
    <dataValidation allowBlank="1" showInputMessage="1" showErrorMessage="1" prompt="Registrar qué factor  que ocasina el riesgo: un facot identtficado el contexto._x000a_O  personas, recursos, estilo de direccion , factores externos, , codiciones ambientales" sqref="C8" xr:uid="{8046FD9F-5F18-465E-B81B-5231BCEBB77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BAFAAC0-FA87-4924-92B0-ABC3804C383B}">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282A33-2B93-421F-9FD6-AC917045F47D}">
  <ds:schemaRefs>
    <ds:schemaRef ds:uri="http://schemas.microsoft.com/sharepoint/v3/contenttype/forms"/>
  </ds:schemaRefs>
</ds:datastoreItem>
</file>

<file path=customXml/itemProps2.xml><?xml version="1.0" encoding="utf-8"?>
<ds:datastoreItem xmlns:ds="http://schemas.openxmlformats.org/officeDocument/2006/customXml" ds:itemID="{62B45FE3-E0FB-4328-B0D5-1B2E574B4559}">
  <ds:schemaRefs>
    <ds:schemaRef ds:uri="http://purl.org/dc/terms/"/>
    <ds:schemaRef ds:uri="http://schemas.microsoft.com/office/2006/documentManagement/types"/>
    <ds:schemaRef ds:uri="http://www.w3.org/XML/1998/namespace"/>
    <ds:schemaRef ds:uri="http://purl.org/dc/elements/1.1/"/>
    <ds:schemaRef ds:uri="http://purl.org/dc/dcmitype/"/>
    <ds:schemaRef ds:uri="http://schemas.microsoft.com/office/2006/metadata/properties"/>
    <ds:schemaRef ds:uri="073acb01-3677-47bc-9f74-3e3f9815da0f"/>
    <ds:schemaRef ds:uri="http://schemas.microsoft.com/office/infopath/2007/PartnerControls"/>
    <ds:schemaRef ds:uri="http://schemas.openxmlformats.org/package/2006/metadata/core-properties"/>
    <ds:schemaRef ds:uri="daaf9afd-fd36-408d-b218-652a4a0b0200"/>
  </ds:schemaRefs>
</ds:datastoreItem>
</file>

<file path=customXml/itemProps3.xml><?xml version="1.0" encoding="utf-8"?>
<ds:datastoreItem xmlns:ds="http://schemas.openxmlformats.org/officeDocument/2006/customXml" ds:itemID="{3F132B1A-75FD-4B57-A9DF-1645FE93EA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2024-11-26T18:44:43Z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